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4920" yWindow="60" windowWidth="25200" windowHeight="11760" firstSheet="3" activeTab="3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1" sheetId="13" r:id="rId4"/>
  </sheets>
  <externalReferences>
    <externalReference r:id="rId5"/>
  </externalReferences>
  <definedNames>
    <definedName name="_xlnm._FilterDatabase" localSheetId="3" hidden="1">'1'!$A$1:$V$466</definedName>
    <definedName name="_xlnm.Print_Titles" localSheetId="3">'1'!$14:$16</definedName>
    <definedName name="_xlnm.Print_Area" localSheetId="3">'1'!$A$1:$U$463</definedName>
  </definedNames>
  <calcPr calcId="125725"/>
</workbook>
</file>

<file path=xl/calcChain.xml><?xml version="1.0" encoding="utf-8"?>
<calcChain xmlns="http://schemas.openxmlformats.org/spreadsheetml/2006/main">
  <c r="U354" i="13"/>
  <c r="U357"/>
  <c r="T357"/>
  <c r="U356"/>
  <c r="T354"/>
  <c r="U352"/>
  <c r="U351"/>
  <c r="T349"/>
  <c r="U347"/>
  <c r="U349" s="1"/>
  <c r="S357"/>
  <c r="R357"/>
  <c r="Q357"/>
  <c r="P357"/>
  <c r="O357"/>
  <c r="N357"/>
  <c r="M357"/>
  <c r="L357"/>
  <c r="K357"/>
  <c r="J357"/>
  <c r="S356"/>
  <c r="Q356"/>
  <c r="R354"/>
  <c r="Q354"/>
  <c r="P354"/>
  <c r="O354"/>
  <c r="N354"/>
  <c r="M354"/>
  <c r="L354"/>
  <c r="K354"/>
  <c r="J354"/>
  <c r="S352"/>
  <c r="S354" s="1"/>
  <c r="Q352"/>
  <c r="S351"/>
  <c r="Q351"/>
  <c r="S349"/>
  <c r="R349"/>
  <c r="P349"/>
  <c r="O349"/>
  <c r="N349"/>
  <c r="M349"/>
  <c r="L349"/>
  <c r="K349"/>
  <c r="J349"/>
  <c r="S347"/>
  <c r="Q347"/>
  <c r="Q349" s="1"/>
  <c r="K292"/>
  <c r="K289"/>
  <c r="K260"/>
  <c r="K252"/>
  <c r="M250"/>
  <c r="M218"/>
  <c r="M217"/>
  <c r="S216"/>
  <c r="S249" s="1"/>
  <c r="Q216"/>
  <c r="Q249" s="1"/>
  <c r="O216"/>
  <c r="O249" s="1"/>
  <c r="M216"/>
  <c r="M249" s="1"/>
  <c r="K216"/>
  <c r="K249" s="1"/>
  <c r="S205"/>
  <c r="Q205"/>
  <c r="O205"/>
  <c r="M205"/>
  <c r="K205"/>
  <c r="S204"/>
  <c r="Q204"/>
  <c r="O204"/>
  <c r="M204"/>
  <c r="K204"/>
  <c r="S202"/>
  <c r="Q202"/>
  <c r="O202"/>
  <c r="M202"/>
  <c r="K202"/>
  <c r="Q201"/>
  <c r="O201"/>
  <c r="S200"/>
  <c r="S201" s="1"/>
  <c r="S191" s="1"/>
  <c r="Q200"/>
  <c r="O200"/>
  <c r="M200"/>
  <c r="M201" s="1"/>
  <c r="M191" s="1"/>
  <c r="K200"/>
  <c r="K201" s="1"/>
  <c r="S197"/>
  <c r="Q197"/>
  <c r="O197"/>
  <c r="M197"/>
  <c r="K197"/>
  <c r="S196"/>
  <c r="Q196"/>
  <c r="O196"/>
  <c r="M196"/>
  <c r="K196"/>
  <c r="S193"/>
  <c r="Q193"/>
  <c r="Q191" s="1"/>
  <c r="O193"/>
  <c r="O191" s="1"/>
  <c r="M193"/>
  <c r="K193"/>
  <c r="K191" s="1"/>
  <c r="S179"/>
  <c r="S173" s="1"/>
  <c r="S248" s="1"/>
  <c r="Q179"/>
  <c r="O179"/>
  <c r="O173" s="1"/>
  <c r="M179"/>
  <c r="M173" s="1"/>
  <c r="M248" s="1"/>
  <c r="K179"/>
  <c r="K173" s="1"/>
  <c r="Q173"/>
  <c r="U24"/>
  <c r="S96"/>
  <c r="R96"/>
  <c r="Q96"/>
  <c r="P96"/>
  <c r="O96"/>
  <c r="N96"/>
  <c r="M96"/>
  <c r="L96"/>
  <c r="K96"/>
  <c r="J96"/>
  <c r="S76"/>
  <c r="S73" s="1"/>
  <c r="Q76"/>
  <c r="P76"/>
  <c r="R76" s="1"/>
  <c r="R73" s="1"/>
  <c r="N76"/>
  <c r="N73" s="1"/>
  <c r="Q73"/>
  <c r="O73"/>
  <c r="M73"/>
  <c r="L73"/>
  <c r="K73"/>
  <c r="J73"/>
  <c r="S72"/>
  <c r="Q72"/>
  <c r="N72"/>
  <c r="P72" s="1"/>
  <c r="R72" s="1"/>
  <c r="S71"/>
  <c r="S70" s="1"/>
  <c r="Q71"/>
  <c r="P71"/>
  <c r="R71" s="1"/>
  <c r="R70" s="1"/>
  <c r="N71"/>
  <c r="N70" s="1"/>
  <c r="N33" s="1"/>
  <c r="Q70"/>
  <c r="O70"/>
  <c r="O33" s="1"/>
  <c r="M70"/>
  <c r="M33" s="1"/>
  <c r="L70"/>
  <c r="L33" s="1"/>
  <c r="K70"/>
  <c r="K33" s="1"/>
  <c r="K39" s="1"/>
  <c r="J70"/>
  <c r="S64"/>
  <c r="Q64"/>
  <c r="N64"/>
  <c r="P64" s="1"/>
  <c r="R64" s="1"/>
  <c r="S63"/>
  <c r="Q63"/>
  <c r="P63"/>
  <c r="R63" s="1"/>
  <c r="N63"/>
  <c r="Q62"/>
  <c r="S62" s="1"/>
  <c r="S57" s="1"/>
  <c r="P62"/>
  <c r="R62" s="1"/>
  <c r="R57" s="1"/>
  <c r="N62"/>
  <c r="O57"/>
  <c r="N57"/>
  <c r="M57"/>
  <c r="L57"/>
  <c r="K57"/>
  <c r="J57"/>
  <c r="S55"/>
  <c r="Q55"/>
  <c r="P55"/>
  <c r="R55" s="1"/>
  <c r="N55"/>
  <c r="Q50"/>
  <c r="S50" s="1"/>
  <c r="S48" s="1"/>
  <c r="S33" s="1"/>
  <c r="P50"/>
  <c r="R50" s="1"/>
  <c r="R48" s="1"/>
  <c r="N50"/>
  <c r="O48"/>
  <c r="N48"/>
  <c r="M48"/>
  <c r="L48"/>
  <c r="K48"/>
  <c r="J48"/>
  <c r="J33"/>
  <c r="J39" s="1"/>
  <c r="K18"/>
  <c r="K81" s="1"/>
  <c r="O217" l="1"/>
  <c r="O218" s="1"/>
  <c r="K248"/>
  <c r="Q248"/>
  <c r="O248"/>
  <c r="K217"/>
  <c r="K218" s="1"/>
  <c r="S217"/>
  <c r="S218" s="1"/>
  <c r="K250"/>
  <c r="S250"/>
  <c r="Q217"/>
  <c r="Q218" s="1"/>
  <c r="Q250"/>
  <c r="O250"/>
  <c r="S39"/>
  <c r="S24"/>
  <c r="S18" s="1"/>
  <c r="S81" s="1"/>
  <c r="M39"/>
  <c r="M24"/>
  <c r="M18" s="1"/>
  <c r="M81" s="1"/>
  <c r="M87" s="1"/>
  <c r="L39"/>
  <c r="L24"/>
  <c r="L18" s="1"/>
  <c r="L81" s="1"/>
  <c r="N39"/>
  <c r="N24"/>
  <c r="N18" s="1"/>
  <c r="N81" s="1"/>
  <c r="N87" s="1"/>
  <c r="K115"/>
  <c r="K121" s="1"/>
  <c r="K87"/>
  <c r="O39"/>
  <c r="O24"/>
  <c r="O18" s="1"/>
  <c r="O81" s="1"/>
  <c r="N115"/>
  <c r="N121" s="1"/>
  <c r="R33"/>
  <c r="J24"/>
  <c r="J18" s="1"/>
  <c r="J81" s="1"/>
  <c r="J87" s="1"/>
  <c r="Q48"/>
  <c r="Q33" s="1"/>
  <c r="Q57"/>
  <c r="P70"/>
  <c r="P73"/>
  <c r="P48"/>
  <c r="P57"/>
  <c r="L115" l="1"/>
  <c r="L121" s="1"/>
  <c r="L87"/>
  <c r="S115"/>
  <c r="S121" s="1"/>
  <c r="S87"/>
  <c r="Q39"/>
  <c r="Q24"/>
  <c r="Q18" s="1"/>
  <c r="Q81" s="1"/>
  <c r="R39"/>
  <c r="R24"/>
  <c r="R18" s="1"/>
  <c r="R81" s="1"/>
  <c r="O115"/>
  <c r="O121" s="1"/>
  <c r="O87"/>
  <c r="P33"/>
  <c r="M115"/>
  <c r="M121" s="1"/>
  <c r="J115"/>
  <c r="J121" s="1"/>
  <c r="Q87" l="1"/>
  <c r="Q115"/>
  <c r="Q121" s="1"/>
  <c r="P39"/>
  <c r="P24"/>
  <c r="P18" s="1"/>
  <c r="P81" s="1"/>
  <c r="R87"/>
  <c r="R115"/>
  <c r="R121" s="1"/>
  <c r="P115" l="1"/>
  <c r="P121" s="1"/>
  <c r="P87"/>
  <c r="V435" l="1"/>
  <c r="V406"/>
  <c r="R453"/>
  <c r="R448"/>
  <c r="R446"/>
  <c r="R445" s="1"/>
  <c r="R440" s="1"/>
  <c r="R431"/>
  <c r="R422"/>
  <c r="R421"/>
  <c r="R417"/>
  <c r="R408"/>
  <c r="R407" s="1"/>
  <c r="R406" s="1"/>
  <c r="R401"/>
  <c r="R398"/>
  <c r="R394"/>
  <c r="R392"/>
  <c r="R391" s="1"/>
  <c r="R384"/>
  <c r="P453"/>
  <c r="P448"/>
  <c r="P446"/>
  <c r="P445" s="1"/>
  <c r="P440" s="1"/>
  <c r="P431"/>
  <c r="P422"/>
  <c r="P421"/>
  <c r="P417"/>
  <c r="P408"/>
  <c r="P407" s="1"/>
  <c r="P406" s="1"/>
  <c r="P401"/>
  <c r="P398"/>
  <c r="P394"/>
  <c r="P392"/>
  <c r="P391" s="1"/>
  <c r="P384"/>
  <c r="N453"/>
  <c r="N448"/>
  <c r="N446"/>
  <c r="N445" s="1"/>
  <c r="N440" s="1"/>
  <c r="N431"/>
  <c r="N422"/>
  <c r="N421" s="1"/>
  <c r="N417"/>
  <c r="N408"/>
  <c r="N407" s="1"/>
  <c r="N406" s="1"/>
  <c r="N401"/>
  <c r="N398"/>
  <c r="N394"/>
  <c r="N392"/>
  <c r="N391"/>
  <c r="N384"/>
  <c r="N383" s="1"/>
  <c r="N382" s="1"/>
  <c r="L453"/>
  <c r="L448"/>
  <c r="L446"/>
  <c r="L445" s="1"/>
  <c r="L440" s="1"/>
  <c r="L431"/>
  <c r="L422"/>
  <c r="L421"/>
  <c r="L417"/>
  <c r="L408"/>
  <c r="L407" s="1"/>
  <c r="L406" s="1"/>
  <c r="L401"/>
  <c r="L398"/>
  <c r="L394"/>
  <c r="L392"/>
  <c r="L391" s="1"/>
  <c r="L384"/>
  <c r="J453"/>
  <c r="J448"/>
  <c r="J446"/>
  <c r="J445" s="1"/>
  <c r="J440" s="1"/>
  <c r="J431"/>
  <c r="J422"/>
  <c r="J421"/>
  <c r="J417"/>
  <c r="J408"/>
  <c r="J407" s="1"/>
  <c r="J406" s="1"/>
  <c r="J401"/>
  <c r="J398"/>
  <c r="J394"/>
  <c r="J392"/>
  <c r="J391" s="1"/>
  <c r="J384"/>
  <c r="A9"/>
  <c r="A7"/>
  <c r="R383" l="1"/>
  <c r="R382" s="1"/>
  <c r="P383"/>
  <c r="P382" s="1"/>
  <c r="N439"/>
  <c r="N435" s="1"/>
  <c r="N381" s="1"/>
  <c r="L383"/>
  <c r="L382" s="1"/>
  <c r="J383"/>
  <c r="J382" s="1"/>
  <c r="R439" l="1"/>
  <c r="R435" s="1"/>
  <c r="R381"/>
  <c r="P439"/>
  <c r="P435" s="1"/>
  <c r="P381"/>
  <c r="L439"/>
  <c r="L435" s="1"/>
  <c r="L381" s="1"/>
  <c r="J439"/>
  <c r="J435" s="1"/>
  <c r="J381" s="1"/>
  <c r="M406" l="1"/>
  <c r="M421"/>
  <c r="U421" s="1"/>
  <c r="S407"/>
  <c r="S406" s="1"/>
  <c r="U413"/>
  <c r="S453"/>
  <c r="S448"/>
  <c r="S446"/>
  <c r="S445" s="1"/>
  <c r="S440" s="1"/>
  <c r="S431"/>
  <c r="S422"/>
  <c r="S421" s="1"/>
  <c r="S417"/>
  <c r="S408"/>
  <c r="S401"/>
  <c r="S398"/>
  <c r="S394"/>
  <c r="S392"/>
  <c r="S391" s="1"/>
  <c r="S384"/>
  <c r="Q453"/>
  <c r="Q448"/>
  <c r="Q446"/>
  <c r="Q445"/>
  <c r="Q440" s="1"/>
  <c r="Q431"/>
  <c r="Q422"/>
  <c r="Q421"/>
  <c r="Q417"/>
  <c r="Q408"/>
  <c r="Q407" s="1"/>
  <c r="Q406" s="1"/>
  <c r="Q401"/>
  <c r="Q398"/>
  <c r="Q394"/>
  <c r="Q392"/>
  <c r="Q391" s="1"/>
  <c r="Q384"/>
  <c r="O453"/>
  <c r="O448"/>
  <c r="O446"/>
  <c r="O445"/>
  <c r="O440" s="1"/>
  <c r="O431"/>
  <c r="O422"/>
  <c r="O421"/>
  <c r="O417"/>
  <c r="O408"/>
  <c r="O407" s="1"/>
  <c r="O406" s="1"/>
  <c r="O401"/>
  <c r="O398"/>
  <c r="O394"/>
  <c r="O392"/>
  <c r="O391" s="1"/>
  <c r="O384"/>
  <c r="M453"/>
  <c r="M448"/>
  <c r="M446"/>
  <c r="M445"/>
  <c r="M440" s="1"/>
  <c r="M431"/>
  <c r="M422"/>
  <c r="M417"/>
  <c r="M408"/>
  <c r="M407" s="1"/>
  <c r="M401"/>
  <c r="M398"/>
  <c r="M394"/>
  <c r="M392"/>
  <c r="M391" s="1"/>
  <c r="M384"/>
  <c r="K453"/>
  <c r="K448"/>
  <c r="K446"/>
  <c r="K445"/>
  <c r="K440" s="1"/>
  <c r="K431"/>
  <c r="K422"/>
  <c r="K421"/>
  <c r="K417"/>
  <c r="K408"/>
  <c r="K407" s="1"/>
  <c r="K406" s="1"/>
  <c r="K401"/>
  <c r="K398"/>
  <c r="K394"/>
  <c r="K392"/>
  <c r="K391" s="1"/>
  <c r="K384"/>
  <c r="U406" l="1"/>
  <c r="W406" s="1"/>
  <c r="S383"/>
  <c r="S382" s="1"/>
  <c r="Q383"/>
  <c r="Q382" s="1"/>
  <c r="O383"/>
  <c r="O382" s="1"/>
  <c r="M383"/>
  <c r="M382" s="1"/>
  <c r="K383"/>
  <c r="K382" s="1"/>
  <c r="S439" l="1"/>
  <c r="S435" s="1"/>
  <c r="S381" s="1"/>
  <c r="Q439"/>
  <c r="Q435" s="1"/>
  <c r="Q381" s="1"/>
  <c r="O439"/>
  <c r="O435" s="1"/>
  <c r="O381" s="1"/>
  <c r="M439"/>
  <c r="M435" s="1"/>
  <c r="M381" s="1"/>
  <c r="K439"/>
  <c r="K435" s="1"/>
  <c r="K381" s="1"/>
  <c r="T463" l="1"/>
  <c r="U463"/>
  <c r="T462"/>
  <c r="U462"/>
  <c r="T461"/>
  <c r="U461"/>
  <c r="T460"/>
  <c r="U460"/>
  <c r="T458"/>
  <c r="U458"/>
  <c r="T457"/>
  <c r="U457"/>
  <c r="T456"/>
  <c r="U456"/>
  <c r="T455"/>
  <c r="U455"/>
  <c r="T454"/>
  <c r="U454"/>
  <c r="I453"/>
  <c r="H453"/>
  <c r="T453" s="1"/>
  <c r="G453"/>
  <c r="F453"/>
  <c r="E453"/>
  <c r="D453"/>
  <c r="T451"/>
  <c r="U451"/>
  <c r="T450"/>
  <c r="U450"/>
  <c r="T449"/>
  <c r="U449"/>
  <c r="I448"/>
  <c r="U448" s="1"/>
  <c r="H448"/>
  <c r="T448" s="1"/>
  <c r="G448"/>
  <c r="F448"/>
  <c r="E448"/>
  <c r="E445" s="1"/>
  <c r="E440" s="1"/>
  <c r="D448"/>
  <c r="U447"/>
  <c r="T447"/>
  <c r="I446"/>
  <c r="U446" s="1"/>
  <c r="H446"/>
  <c r="T446" s="1"/>
  <c r="G446"/>
  <c r="F446"/>
  <c r="E446"/>
  <c r="D446"/>
  <c r="H445"/>
  <c r="T445" s="1"/>
  <c r="G445"/>
  <c r="G440" s="1"/>
  <c r="F445"/>
  <c r="D445"/>
  <c r="D440" s="1"/>
  <c r="T444"/>
  <c r="U444"/>
  <c r="T443"/>
  <c r="U443"/>
  <c r="T442"/>
  <c r="U442"/>
  <c r="T441"/>
  <c r="U441"/>
  <c r="H440"/>
  <c r="F440"/>
  <c r="T438"/>
  <c r="U438"/>
  <c r="T437"/>
  <c r="U437"/>
  <c r="T436"/>
  <c r="U436"/>
  <c r="T434"/>
  <c r="U434"/>
  <c r="T433"/>
  <c r="U433"/>
  <c r="T432"/>
  <c r="U432"/>
  <c r="U431"/>
  <c r="I431"/>
  <c r="I421" s="1"/>
  <c r="H431"/>
  <c r="T431" s="1"/>
  <c r="G431"/>
  <c r="F431"/>
  <c r="F421" s="1"/>
  <c r="E431"/>
  <c r="D431"/>
  <c r="T430"/>
  <c r="U430"/>
  <c r="T429"/>
  <c r="U429"/>
  <c r="T428"/>
  <c r="U428"/>
  <c r="U427"/>
  <c r="U426"/>
  <c r="T426"/>
  <c r="T425"/>
  <c r="U425"/>
  <c r="T424"/>
  <c r="U424"/>
  <c r="T423"/>
  <c r="U423"/>
  <c r="I422"/>
  <c r="H422"/>
  <c r="T422" s="1"/>
  <c r="G422"/>
  <c r="F422"/>
  <c r="E422"/>
  <c r="D422"/>
  <c r="H421"/>
  <c r="G421"/>
  <c r="E421"/>
  <c r="D421"/>
  <c r="T420"/>
  <c r="U420"/>
  <c r="T419"/>
  <c r="U419"/>
  <c r="T418"/>
  <c r="U418"/>
  <c r="I417"/>
  <c r="H417"/>
  <c r="H407" s="1"/>
  <c r="G417"/>
  <c r="F417"/>
  <c r="F407" s="1"/>
  <c r="E417"/>
  <c r="D417"/>
  <c r="D407" s="1"/>
  <c r="D406" s="1"/>
  <c r="T416"/>
  <c r="U416"/>
  <c r="T415"/>
  <c r="U415"/>
  <c r="T414"/>
  <c r="U414"/>
  <c r="T413"/>
  <c r="T412"/>
  <c r="U412"/>
  <c r="T411"/>
  <c r="U411"/>
  <c r="T410"/>
  <c r="U410"/>
  <c r="T409"/>
  <c r="U409"/>
  <c r="I408"/>
  <c r="H408"/>
  <c r="T408" s="1"/>
  <c r="G408"/>
  <c r="F408"/>
  <c r="E408"/>
  <c r="D408"/>
  <c r="I407"/>
  <c r="G407"/>
  <c r="E407"/>
  <c r="G406"/>
  <c r="E406"/>
  <c r="T405"/>
  <c r="U405"/>
  <c r="T404"/>
  <c r="U404"/>
  <c r="T403"/>
  <c r="U403"/>
  <c r="T402"/>
  <c r="U402"/>
  <c r="I401"/>
  <c r="U401" s="1"/>
  <c r="H401"/>
  <c r="T401" s="1"/>
  <c r="G401"/>
  <c r="F401"/>
  <c r="E401"/>
  <c r="D401"/>
  <c r="T400"/>
  <c r="U400"/>
  <c r="T399"/>
  <c r="U399"/>
  <c r="I398"/>
  <c r="H398"/>
  <c r="T398" s="1"/>
  <c r="G398"/>
  <c r="G383" s="1"/>
  <c r="G382" s="1"/>
  <c r="F398"/>
  <c r="E398"/>
  <c r="D398"/>
  <c r="T397"/>
  <c r="U397"/>
  <c r="T396"/>
  <c r="U396"/>
  <c r="T395"/>
  <c r="U395"/>
  <c r="I394"/>
  <c r="H394"/>
  <c r="T394" s="1"/>
  <c r="G394"/>
  <c r="F394"/>
  <c r="F391" s="1"/>
  <c r="F383" s="1"/>
  <c r="F382" s="1"/>
  <c r="E394"/>
  <c r="D394"/>
  <c r="D391" s="1"/>
  <c r="D383" s="1"/>
  <c r="D382" s="1"/>
  <c r="T393"/>
  <c r="U393"/>
  <c r="I392"/>
  <c r="H392"/>
  <c r="T392" s="1"/>
  <c r="G392"/>
  <c r="F392"/>
  <c r="E392"/>
  <c r="E391" s="1"/>
  <c r="E383" s="1"/>
  <c r="E382" s="1"/>
  <c r="D392"/>
  <c r="I391"/>
  <c r="H391"/>
  <c r="G391"/>
  <c r="T390"/>
  <c r="U390"/>
  <c r="T389"/>
  <c r="U389"/>
  <c r="T388"/>
  <c r="U388"/>
  <c r="T387"/>
  <c r="U387"/>
  <c r="U386"/>
  <c r="T386"/>
  <c r="T385"/>
  <c r="U385"/>
  <c r="I384"/>
  <c r="U384" s="1"/>
  <c r="H384"/>
  <c r="T384" s="1"/>
  <c r="G384"/>
  <c r="F384"/>
  <c r="E384"/>
  <c r="D384"/>
  <c r="I383"/>
  <c r="H383"/>
  <c r="I382"/>
  <c r="H382"/>
  <c r="U380"/>
  <c r="W380" s="1"/>
  <c r="T380"/>
  <c r="V380" s="1"/>
  <c r="I357"/>
  <c r="H357"/>
  <c r="G357"/>
  <c r="F357"/>
  <c r="E357"/>
  <c r="D357"/>
  <c r="H356"/>
  <c r="F356"/>
  <c r="H354"/>
  <c r="G354"/>
  <c r="F354"/>
  <c r="E354"/>
  <c r="D354"/>
  <c r="I349"/>
  <c r="H349"/>
  <c r="G349"/>
  <c r="F349"/>
  <c r="E349"/>
  <c r="D349"/>
  <c r="U324"/>
  <c r="T324"/>
  <c r="U323"/>
  <c r="T323"/>
  <c r="U322"/>
  <c r="T322"/>
  <c r="U321"/>
  <c r="T321"/>
  <c r="U320"/>
  <c r="T320"/>
  <c r="U319"/>
  <c r="T319"/>
  <c r="U318"/>
  <c r="T318"/>
  <c r="U317"/>
  <c r="T317"/>
  <c r="U316"/>
  <c r="T316"/>
  <c r="U315"/>
  <c r="T315"/>
  <c r="U314"/>
  <c r="T314"/>
  <c r="U313"/>
  <c r="T313"/>
  <c r="U312"/>
  <c r="T312"/>
  <c r="U311"/>
  <c r="T311"/>
  <c r="U310"/>
  <c r="T310"/>
  <c r="U309"/>
  <c r="T309"/>
  <c r="U308"/>
  <c r="T308"/>
  <c r="U307"/>
  <c r="T307"/>
  <c r="U306"/>
  <c r="T306"/>
  <c r="U305"/>
  <c r="T305"/>
  <c r="U304"/>
  <c r="T304"/>
  <c r="U303"/>
  <c r="T303"/>
  <c r="U302"/>
  <c r="T302"/>
  <c r="U301"/>
  <c r="T301"/>
  <c r="U300"/>
  <c r="T300"/>
  <c r="U299"/>
  <c r="T299"/>
  <c r="U298"/>
  <c r="T298"/>
  <c r="U297"/>
  <c r="T297"/>
  <c r="U296"/>
  <c r="T296"/>
  <c r="U295"/>
  <c r="T295"/>
  <c r="U294"/>
  <c r="T294"/>
  <c r="U293"/>
  <c r="T293"/>
  <c r="U292"/>
  <c r="T292"/>
  <c r="U291"/>
  <c r="T291"/>
  <c r="U290"/>
  <c r="T290"/>
  <c r="U289"/>
  <c r="T289"/>
  <c r="U288"/>
  <c r="T288"/>
  <c r="U287"/>
  <c r="T287"/>
  <c r="U286"/>
  <c r="T286"/>
  <c r="U285"/>
  <c r="T285"/>
  <c r="U284"/>
  <c r="T284"/>
  <c r="U283"/>
  <c r="T283"/>
  <c r="U282"/>
  <c r="T282"/>
  <c r="U281"/>
  <c r="T281"/>
  <c r="U280"/>
  <c r="T280"/>
  <c r="U279"/>
  <c r="T279"/>
  <c r="U278"/>
  <c r="T278"/>
  <c r="U277"/>
  <c r="T277"/>
  <c r="U276"/>
  <c r="T276"/>
  <c r="U275"/>
  <c r="T275"/>
  <c r="U274"/>
  <c r="T274"/>
  <c r="U273"/>
  <c r="T273"/>
  <c r="U272"/>
  <c r="T272"/>
  <c r="U271"/>
  <c r="T271"/>
  <c r="U270"/>
  <c r="T270"/>
  <c r="U269"/>
  <c r="T269"/>
  <c r="U268"/>
  <c r="T268"/>
  <c r="U267"/>
  <c r="T267"/>
  <c r="U266"/>
  <c r="T266"/>
  <c r="U265"/>
  <c r="T265"/>
  <c r="U264"/>
  <c r="T264"/>
  <c r="U263"/>
  <c r="T263"/>
  <c r="U262"/>
  <c r="T262"/>
  <c r="U261"/>
  <c r="T261"/>
  <c r="U260"/>
  <c r="T260"/>
  <c r="U258"/>
  <c r="T258"/>
  <c r="U257"/>
  <c r="T257"/>
  <c r="U256"/>
  <c r="T256"/>
  <c r="U255"/>
  <c r="T255"/>
  <c r="U254"/>
  <c r="T254"/>
  <c r="U253"/>
  <c r="T253"/>
  <c r="U252"/>
  <c r="T252"/>
  <c r="U251"/>
  <c r="T251"/>
  <c r="U250"/>
  <c r="T250"/>
  <c r="U249"/>
  <c r="T249"/>
  <c r="U248"/>
  <c r="T248"/>
  <c r="U247"/>
  <c r="T247"/>
  <c r="U246"/>
  <c r="T246"/>
  <c r="U245"/>
  <c r="T245"/>
  <c r="U244"/>
  <c r="T244"/>
  <c r="U243"/>
  <c r="T243"/>
  <c r="U242"/>
  <c r="T242"/>
  <c r="U241"/>
  <c r="T241"/>
  <c r="U240"/>
  <c r="T240"/>
  <c r="U239"/>
  <c r="T239"/>
  <c r="U238"/>
  <c r="T238"/>
  <c r="U237"/>
  <c r="T237"/>
  <c r="U236"/>
  <c r="T236"/>
  <c r="U235"/>
  <c r="T235"/>
  <c r="U234"/>
  <c r="T234"/>
  <c r="U233"/>
  <c r="T233"/>
  <c r="U232"/>
  <c r="T232"/>
  <c r="U231"/>
  <c r="T231"/>
  <c r="U230"/>
  <c r="T230"/>
  <c r="U229"/>
  <c r="T229"/>
  <c r="U228"/>
  <c r="T228"/>
  <c r="U227"/>
  <c r="T227"/>
  <c r="U225"/>
  <c r="T225"/>
  <c r="U224"/>
  <c r="T224"/>
  <c r="U223"/>
  <c r="T223"/>
  <c r="U222"/>
  <c r="T222"/>
  <c r="U221"/>
  <c r="T221"/>
  <c r="U220"/>
  <c r="T220"/>
  <c r="U219"/>
  <c r="T219"/>
  <c r="U218"/>
  <c r="T218"/>
  <c r="U217"/>
  <c r="T217"/>
  <c r="U216"/>
  <c r="T216"/>
  <c r="U215"/>
  <c r="T215"/>
  <c r="U214"/>
  <c r="T214"/>
  <c r="U213"/>
  <c r="T213"/>
  <c r="U212"/>
  <c r="T212"/>
  <c r="U211"/>
  <c r="T211"/>
  <c r="U210"/>
  <c r="T210"/>
  <c r="U209"/>
  <c r="T209"/>
  <c r="U208"/>
  <c r="T208"/>
  <c r="U207"/>
  <c r="T207"/>
  <c r="U206"/>
  <c r="T206"/>
  <c r="U205"/>
  <c r="T205"/>
  <c r="U204"/>
  <c r="T204"/>
  <c r="U203"/>
  <c r="T203"/>
  <c r="U202"/>
  <c r="T202"/>
  <c r="U201"/>
  <c r="T201"/>
  <c r="U200"/>
  <c r="T200"/>
  <c r="U199"/>
  <c r="T199"/>
  <c r="U198"/>
  <c r="T198"/>
  <c r="U197"/>
  <c r="T197"/>
  <c r="U196"/>
  <c r="T196"/>
  <c r="U195"/>
  <c r="T195"/>
  <c r="U194"/>
  <c r="T194"/>
  <c r="U193"/>
  <c r="T193"/>
  <c r="U192"/>
  <c r="T192"/>
  <c r="U191"/>
  <c r="T191"/>
  <c r="U190"/>
  <c r="T190"/>
  <c r="U189"/>
  <c r="T189"/>
  <c r="U188"/>
  <c r="T188"/>
  <c r="U187"/>
  <c r="T187"/>
  <c r="U186"/>
  <c r="T186"/>
  <c r="U185"/>
  <c r="T185"/>
  <c r="U184"/>
  <c r="T184"/>
  <c r="U183"/>
  <c r="T183"/>
  <c r="U182"/>
  <c r="T182"/>
  <c r="U181"/>
  <c r="T181"/>
  <c r="U180"/>
  <c r="T180"/>
  <c r="U179"/>
  <c r="T179"/>
  <c r="U178"/>
  <c r="T178"/>
  <c r="U177"/>
  <c r="T177"/>
  <c r="U176"/>
  <c r="T176"/>
  <c r="U175"/>
  <c r="T175"/>
  <c r="U174"/>
  <c r="T174"/>
  <c r="U173"/>
  <c r="T173"/>
  <c r="U171"/>
  <c r="T171"/>
  <c r="U170"/>
  <c r="T170"/>
  <c r="U169"/>
  <c r="T169"/>
  <c r="U168"/>
  <c r="T168"/>
  <c r="U167"/>
  <c r="T167"/>
  <c r="U166"/>
  <c r="T166"/>
  <c r="U164"/>
  <c r="T164"/>
  <c r="U163"/>
  <c r="T163"/>
  <c r="U162"/>
  <c r="T162"/>
  <c r="U161"/>
  <c r="T161"/>
  <c r="U160"/>
  <c r="T160"/>
  <c r="U159"/>
  <c r="T159"/>
  <c r="U158"/>
  <c r="T158"/>
  <c r="U157"/>
  <c r="T157"/>
  <c r="U156"/>
  <c r="T156"/>
  <c r="U155"/>
  <c r="T155"/>
  <c r="U154"/>
  <c r="T154"/>
  <c r="U153"/>
  <c r="T153"/>
  <c r="U152"/>
  <c r="T152"/>
  <c r="U151"/>
  <c r="T151"/>
  <c r="U150"/>
  <c r="T150"/>
  <c r="U149"/>
  <c r="T149"/>
  <c r="U148"/>
  <c r="T148"/>
  <c r="U147"/>
  <c r="T147"/>
  <c r="U146"/>
  <c r="T146"/>
  <c r="U145"/>
  <c r="T145"/>
  <c r="U144"/>
  <c r="T144"/>
  <c r="U143"/>
  <c r="T143"/>
  <c r="U142"/>
  <c r="T142"/>
  <c r="U141"/>
  <c r="T141"/>
  <c r="U140"/>
  <c r="T140"/>
  <c r="U139"/>
  <c r="T139"/>
  <c r="U138"/>
  <c r="T138"/>
  <c r="U137"/>
  <c r="T137"/>
  <c r="U136"/>
  <c r="T136"/>
  <c r="U135"/>
  <c r="T135"/>
  <c r="U134"/>
  <c r="T134"/>
  <c r="U133"/>
  <c r="T133"/>
  <c r="U132"/>
  <c r="T132"/>
  <c r="U131"/>
  <c r="T131"/>
  <c r="U130"/>
  <c r="T130"/>
  <c r="U129"/>
  <c r="T129"/>
  <c r="U128"/>
  <c r="T128"/>
  <c r="U127"/>
  <c r="T127"/>
  <c r="U126"/>
  <c r="T126"/>
  <c r="U125"/>
  <c r="T125"/>
  <c r="U124"/>
  <c r="T124"/>
  <c r="U123"/>
  <c r="T123"/>
  <c r="U122"/>
  <c r="T122"/>
  <c r="U120"/>
  <c r="T120"/>
  <c r="U119"/>
  <c r="T119"/>
  <c r="U118"/>
  <c r="T118"/>
  <c r="U117"/>
  <c r="T117"/>
  <c r="U116"/>
  <c r="T116"/>
  <c r="U114"/>
  <c r="T114"/>
  <c r="U113"/>
  <c r="T113"/>
  <c r="U112"/>
  <c r="T112"/>
  <c r="U111"/>
  <c r="T111"/>
  <c r="U110"/>
  <c r="T110"/>
  <c r="U109"/>
  <c r="T109"/>
  <c r="U108"/>
  <c r="T108"/>
  <c r="U107"/>
  <c r="T107"/>
  <c r="U106"/>
  <c r="T106"/>
  <c r="U105"/>
  <c r="T105"/>
  <c r="U104"/>
  <c r="T104"/>
  <c r="U103"/>
  <c r="T103"/>
  <c r="U102"/>
  <c r="T102"/>
  <c r="U101"/>
  <c r="T101"/>
  <c r="U100"/>
  <c r="T100"/>
  <c r="U99"/>
  <c r="T99"/>
  <c r="U98"/>
  <c r="T98"/>
  <c r="U97"/>
  <c r="T97"/>
  <c r="I96"/>
  <c r="I115" s="1"/>
  <c r="I121" s="1"/>
  <c r="H96"/>
  <c r="H115" s="1"/>
  <c r="G96"/>
  <c r="U96" s="1"/>
  <c r="F96"/>
  <c r="E96"/>
  <c r="E115" s="1"/>
  <c r="E121" s="1"/>
  <c r="D96"/>
  <c r="U95"/>
  <c r="T95"/>
  <c r="U94"/>
  <c r="T94"/>
  <c r="U93"/>
  <c r="T93"/>
  <c r="U92"/>
  <c r="T92"/>
  <c r="U91"/>
  <c r="T91"/>
  <c r="U90"/>
  <c r="T90"/>
  <c r="U89"/>
  <c r="T89"/>
  <c r="U88"/>
  <c r="T88"/>
  <c r="U86"/>
  <c r="T86"/>
  <c r="U85"/>
  <c r="T85"/>
  <c r="U84"/>
  <c r="T84"/>
  <c r="U83"/>
  <c r="T83"/>
  <c r="U82"/>
  <c r="T82"/>
  <c r="U80"/>
  <c r="T80"/>
  <c r="U79"/>
  <c r="T79"/>
  <c r="U78"/>
  <c r="T78"/>
  <c r="U76"/>
  <c r="T76"/>
  <c r="U75"/>
  <c r="T75"/>
  <c r="U74"/>
  <c r="T74"/>
  <c r="I73"/>
  <c r="H73"/>
  <c r="T73" s="1"/>
  <c r="G73"/>
  <c r="U73" s="1"/>
  <c r="F73"/>
  <c r="E73"/>
  <c r="D73"/>
  <c r="U70"/>
  <c r="T70"/>
  <c r="I70"/>
  <c r="H70"/>
  <c r="G70"/>
  <c r="F70"/>
  <c r="E70"/>
  <c r="D70"/>
  <c r="U69"/>
  <c r="T69"/>
  <c r="U68"/>
  <c r="T68"/>
  <c r="U67"/>
  <c r="T67"/>
  <c r="U66"/>
  <c r="T66"/>
  <c r="U65"/>
  <c r="T65"/>
  <c r="T63"/>
  <c r="U63"/>
  <c r="T62"/>
  <c r="T57" s="1"/>
  <c r="U62"/>
  <c r="U61"/>
  <c r="T61"/>
  <c r="U60"/>
  <c r="T60"/>
  <c r="U59"/>
  <c r="T59"/>
  <c r="V58"/>
  <c r="U58"/>
  <c r="T58"/>
  <c r="I57"/>
  <c r="H57"/>
  <c r="G57"/>
  <c r="F57"/>
  <c r="E57"/>
  <c r="U56"/>
  <c r="T56"/>
  <c r="U55"/>
  <c r="T55"/>
  <c r="U54"/>
  <c r="T54"/>
  <c r="U53"/>
  <c r="T53"/>
  <c r="V52"/>
  <c r="U52"/>
  <c r="T52"/>
  <c r="U51"/>
  <c r="T51"/>
  <c r="T50"/>
  <c r="U49"/>
  <c r="T49"/>
  <c r="I48"/>
  <c r="H48"/>
  <c r="T48" s="1"/>
  <c r="G48"/>
  <c r="F48"/>
  <c r="F33" s="1"/>
  <c r="F39" s="1"/>
  <c r="E48"/>
  <c r="D48"/>
  <c r="D33" s="1"/>
  <c r="U47"/>
  <c r="T47"/>
  <c r="U46"/>
  <c r="T46"/>
  <c r="U45"/>
  <c r="T45"/>
  <c r="U44"/>
  <c r="T44"/>
  <c r="U43"/>
  <c r="T43"/>
  <c r="U42"/>
  <c r="T42"/>
  <c r="U41"/>
  <c r="T41"/>
  <c r="U40"/>
  <c r="T40"/>
  <c r="E39"/>
  <c r="U38"/>
  <c r="T38"/>
  <c r="U37"/>
  <c r="T37"/>
  <c r="U36"/>
  <c r="T36"/>
  <c r="U35"/>
  <c r="T35"/>
  <c r="U34"/>
  <c r="T34"/>
  <c r="I33"/>
  <c r="I81" s="1"/>
  <c r="I87" s="1"/>
  <c r="H33"/>
  <c r="H39" s="1"/>
  <c r="E33"/>
  <c r="U32"/>
  <c r="T32"/>
  <c r="U31"/>
  <c r="T31"/>
  <c r="U30"/>
  <c r="T30"/>
  <c r="U29"/>
  <c r="T29"/>
  <c r="U28"/>
  <c r="T28"/>
  <c r="U27"/>
  <c r="T27"/>
  <c r="U26"/>
  <c r="T26"/>
  <c r="U25"/>
  <c r="T25"/>
  <c r="U23"/>
  <c r="T23"/>
  <c r="U22"/>
  <c r="T22"/>
  <c r="U21"/>
  <c r="T21"/>
  <c r="U20"/>
  <c r="T20"/>
  <c r="U19"/>
  <c r="T19"/>
  <c r="I18"/>
  <c r="H18"/>
  <c r="H81" s="1"/>
  <c r="G18"/>
  <c r="F18"/>
  <c r="E18"/>
  <c r="E81" s="1"/>
  <c r="E87" s="1"/>
  <c r="D18"/>
  <c r="U57" l="1"/>
  <c r="T427"/>
  <c r="H87"/>
  <c r="H406"/>
  <c r="D39"/>
  <c r="D81"/>
  <c r="D87" s="1"/>
  <c r="E439"/>
  <c r="E435" s="1"/>
  <c r="E381" s="1"/>
  <c r="I406"/>
  <c r="F381"/>
  <c r="F439"/>
  <c r="F435" s="1"/>
  <c r="G381"/>
  <c r="G439"/>
  <c r="G435" s="1"/>
  <c r="T391"/>
  <c r="T421"/>
  <c r="U398"/>
  <c r="F81"/>
  <c r="F87" s="1"/>
  <c r="F406"/>
  <c r="U422"/>
  <c r="U453"/>
  <c r="T39"/>
  <c r="U392"/>
  <c r="U408"/>
  <c r="H121"/>
  <c r="D439"/>
  <c r="D435" s="1"/>
  <c r="D381" s="1"/>
  <c r="U417"/>
  <c r="H439"/>
  <c r="I445"/>
  <c r="T96"/>
  <c r="T33"/>
  <c r="G33"/>
  <c r="I39"/>
  <c r="T417"/>
  <c r="U50"/>
  <c r="U394"/>
  <c r="T24" l="1"/>
  <c r="G39"/>
  <c r="U33"/>
  <c r="H435"/>
  <c r="I440"/>
  <c r="U440" s="1"/>
  <c r="U445"/>
  <c r="U391"/>
  <c r="T406"/>
  <c r="H381"/>
  <c r="U407"/>
  <c r="I439"/>
  <c r="G81"/>
  <c r="F115"/>
  <c r="F121" s="1"/>
  <c r="T81"/>
  <c r="U48"/>
  <c r="T407"/>
  <c r="T440"/>
  <c r="D115"/>
  <c r="D121" s="1"/>
  <c r="U439" l="1"/>
  <c r="I435"/>
  <c r="U39"/>
  <c r="U383"/>
  <c r="T383"/>
  <c r="G87"/>
  <c r="G115"/>
  <c r="T18"/>
  <c r="T87"/>
  <c r="I381" l="1"/>
  <c r="T382"/>
  <c r="T121"/>
  <c r="T115"/>
  <c r="G121"/>
  <c r="T439" l="1"/>
  <c r="U382"/>
  <c r="U87"/>
  <c r="U81"/>
  <c r="U18"/>
  <c r="U121" l="1"/>
  <c r="U115"/>
  <c r="U435"/>
  <c r="W435" s="1"/>
  <c r="T435"/>
  <c r="U381" l="1"/>
  <c r="T381"/>
  <c r="I466" l="1"/>
  <c r="M466"/>
  <c r="Q466"/>
  <c r="O466"/>
  <c r="S466"/>
  <c r="K466" l="1"/>
  <c r="K76" i="4"/>
  <c r="J76"/>
  <c r="I76"/>
  <c r="H76"/>
  <c r="G76"/>
  <c r="F76"/>
  <c r="E76"/>
  <c r="D76"/>
  <c r="K75"/>
  <c r="J75"/>
  <c r="I75"/>
  <c r="H75"/>
  <c r="G75"/>
  <c r="F75"/>
  <c r="E75"/>
  <c r="D75"/>
  <c r="K74"/>
  <c r="J74"/>
  <c r="I74"/>
  <c r="H74"/>
  <c r="G74"/>
  <c r="F74"/>
  <c r="E74"/>
  <c r="D74"/>
  <c r="K73"/>
  <c r="J73"/>
  <c r="I73"/>
  <c r="H73"/>
  <c r="G73"/>
  <c r="F73"/>
  <c r="E73"/>
  <c r="D73"/>
  <c r="F292" i="6"/>
  <c r="E292"/>
  <c r="D292"/>
  <c r="C292"/>
  <c r="F291"/>
  <c r="E291"/>
  <c r="D291"/>
  <c r="F290"/>
  <c r="E290"/>
  <c r="D290"/>
  <c r="F289"/>
  <c r="E289"/>
  <c r="D289"/>
  <c r="F288"/>
  <c r="E288"/>
  <c r="D288"/>
  <c r="F287"/>
  <c r="E287"/>
  <c r="D287"/>
  <c r="F286"/>
  <c r="E286"/>
  <c r="D286"/>
  <c r="E275"/>
  <c r="G273"/>
  <c r="F269"/>
  <c r="E269"/>
  <c r="D269"/>
  <c r="G269" s="1"/>
  <c r="C269"/>
  <c r="F268"/>
  <c r="E268"/>
  <c r="D268"/>
  <c r="C268"/>
  <c r="F267"/>
  <c r="F278" s="1"/>
  <c r="E267"/>
  <c r="D267"/>
  <c r="C267"/>
  <c r="F266"/>
  <c r="E266"/>
  <c r="E270" s="1"/>
  <c r="D266"/>
  <c r="C266"/>
  <c r="G266" s="1"/>
  <c r="F265"/>
  <c r="E265"/>
  <c r="E274" s="1"/>
  <c r="D265"/>
  <c r="D275" s="1"/>
  <c r="C265"/>
  <c r="C274" s="1"/>
  <c r="G259"/>
  <c r="G258"/>
  <c r="G257"/>
  <c r="G256"/>
  <c r="G255"/>
  <c r="G254"/>
  <c r="G253"/>
  <c r="G252"/>
  <c r="G251"/>
  <c r="G250"/>
  <c r="G249"/>
  <c r="F241"/>
  <c r="E241"/>
  <c r="D241"/>
  <c r="C241"/>
  <c r="F240"/>
  <c r="E240"/>
  <c r="D240"/>
  <c r="D242" s="1"/>
  <c r="C240"/>
  <c r="C242" s="1"/>
  <c r="C243" s="1"/>
  <c r="F238"/>
  <c r="E238"/>
  <c r="D238"/>
  <c r="C238"/>
  <c r="F237"/>
  <c r="E237"/>
  <c r="E239" s="1"/>
  <c r="E215" s="1"/>
  <c r="D237"/>
  <c r="D239" s="1"/>
  <c r="D215" s="1"/>
  <c r="G215" s="1"/>
  <c r="C237"/>
  <c r="F235"/>
  <c r="E235"/>
  <c r="D235"/>
  <c r="C235"/>
  <c r="F234"/>
  <c r="E234"/>
  <c r="D234"/>
  <c r="C234"/>
  <c r="F233"/>
  <c r="E233"/>
  <c r="D233"/>
  <c r="C233"/>
  <c r="F232"/>
  <c r="E232"/>
  <c r="D232"/>
  <c r="C232"/>
  <c r="F231"/>
  <c r="E231"/>
  <c r="D231"/>
  <c r="C231"/>
  <c r="F230"/>
  <c r="E230"/>
  <c r="D230"/>
  <c r="C230"/>
  <c r="F229"/>
  <c r="E229"/>
  <c r="D229"/>
  <c r="C229"/>
  <c r="F228"/>
  <c r="E228"/>
  <c r="D228"/>
  <c r="C228"/>
  <c r="F227"/>
  <c r="E227"/>
  <c r="D227"/>
  <c r="C227"/>
  <c r="F224"/>
  <c r="E224"/>
  <c r="D224"/>
  <c r="D250" s="1"/>
  <c r="C224"/>
  <c r="F222"/>
  <c r="E222"/>
  <c r="D222"/>
  <c r="C222"/>
  <c r="F221"/>
  <c r="E221"/>
  <c r="D221"/>
  <c r="C221"/>
  <c r="F220"/>
  <c r="E220"/>
  <c r="D220"/>
  <c r="D248" s="1"/>
  <c r="C220"/>
  <c r="F216"/>
  <c r="E216"/>
  <c r="D216"/>
  <c r="C216"/>
  <c r="F214"/>
  <c r="E214"/>
  <c r="D214"/>
  <c r="C214"/>
  <c r="G210"/>
  <c r="F210"/>
  <c r="E210"/>
  <c r="D210"/>
  <c r="C210"/>
  <c r="G209"/>
  <c r="F209"/>
  <c r="E209"/>
  <c r="D209"/>
  <c r="C209"/>
  <c r="G208"/>
  <c r="F208"/>
  <c r="E208"/>
  <c r="D208"/>
  <c r="C208"/>
  <c r="G207"/>
  <c r="F207"/>
  <c r="E207"/>
  <c r="D207"/>
  <c r="C207"/>
  <c r="G206"/>
  <c r="F206"/>
  <c r="E206"/>
  <c r="D206"/>
  <c r="C206"/>
  <c r="G205"/>
  <c r="F205"/>
  <c r="E205"/>
  <c r="D205"/>
  <c r="C205"/>
  <c r="G204"/>
  <c r="F204"/>
  <c r="E204"/>
  <c r="D204"/>
  <c r="C204"/>
  <c r="F200"/>
  <c r="E200"/>
  <c r="D200"/>
  <c r="C200"/>
  <c r="F199"/>
  <c r="E199"/>
  <c r="C199"/>
  <c r="F198"/>
  <c r="E198"/>
  <c r="D198"/>
  <c r="G198" s="1"/>
  <c r="G197"/>
  <c r="F197"/>
  <c r="E197"/>
  <c r="D197"/>
  <c r="C197"/>
  <c r="F196"/>
  <c r="E196"/>
  <c r="D196"/>
  <c r="C196"/>
  <c r="F192"/>
  <c r="E192"/>
  <c r="D192"/>
  <c r="G192" s="1"/>
  <c r="C192"/>
  <c r="F191"/>
  <c r="E191"/>
  <c r="D191"/>
  <c r="C191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L145"/>
  <c r="K145"/>
  <c r="J145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0"/>
  <c r="G119"/>
  <c r="F116"/>
  <c r="E116"/>
  <c r="D116"/>
  <c r="F113"/>
  <c r="E113"/>
  <c r="D113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116" s="1"/>
  <c r="G90"/>
  <c r="G89"/>
  <c r="G88"/>
  <c r="G87"/>
  <c r="G86"/>
  <c r="G113" s="1"/>
  <c r="G85"/>
  <c r="G84"/>
  <c r="G83"/>
  <c r="G82"/>
  <c r="G81"/>
  <c r="G80"/>
  <c r="G79"/>
  <c r="G78"/>
  <c r="G114" s="1"/>
  <c r="G77"/>
  <c r="G76"/>
  <c r="G75"/>
  <c r="G71"/>
  <c r="G70"/>
  <c r="G69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F251" l="1"/>
  <c r="G214"/>
  <c r="G216"/>
  <c r="C250"/>
  <c r="E236"/>
  <c r="E259" s="1"/>
  <c r="C239"/>
  <c r="C215" s="1"/>
  <c r="G191"/>
  <c r="D199"/>
  <c r="G199" s="1"/>
  <c r="F276"/>
  <c r="G196"/>
  <c r="G222"/>
  <c r="E250"/>
  <c r="C236"/>
  <c r="C259" s="1"/>
  <c r="E242"/>
  <c r="F270"/>
  <c r="C271"/>
  <c r="G220"/>
  <c r="C270"/>
  <c r="D278"/>
  <c r="C275"/>
  <c r="C198"/>
  <c r="F253"/>
  <c r="C248"/>
  <c r="G267"/>
  <c r="C276"/>
  <c r="F271"/>
  <c r="G200"/>
  <c r="D277"/>
  <c r="G265"/>
  <c r="G270" s="1"/>
  <c r="E276"/>
  <c r="E249"/>
  <c r="E223"/>
  <c r="E466" i="13"/>
  <c r="F249" i="6"/>
  <c r="F257" s="1"/>
  <c r="F248"/>
  <c r="F277" s="1"/>
  <c r="F254"/>
  <c r="F236"/>
  <c r="F259" s="1"/>
  <c r="D270"/>
  <c r="C253"/>
  <c r="C256" s="1"/>
  <c r="C280" s="1"/>
  <c r="F239"/>
  <c r="F215" s="1"/>
  <c r="D271"/>
  <c r="G221"/>
  <c r="G223" s="1"/>
  <c r="D251"/>
  <c r="D252" s="1"/>
  <c r="D236"/>
  <c r="D259" s="1"/>
  <c r="F242"/>
  <c r="F225" s="1"/>
  <c r="E244"/>
  <c r="E243"/>
  <c r="D225"/>
  <c r="D226" s="1"/>
  <c r="D244"/>
  <c r="D243"/>
  <c r="F243"/>
  <c r="F244"/>
  <c r="F279"/>
  <c r="C255"/>
  <c r="E225"/>
  <c r="E226" s="1"/>
  <c r="F223"/>
  <c r="C225"/>
  <c r="C226" s="1"/>
  <c r="C249"/>
  <c r="E251"/>
  <c r="E257" s="1"/>
  <c r="D276"/>
  <c r="D223"/>
  <c r="C251"/>
  <c r="C252" s="1"/>
  <c r="E253"/>
  <c r="G268"/>
  <c r="G271" s="1"/>
  <c r="D274"/>
  <c r="G274" s="1"/>
  <c r="G275"/>
  <c r="C223"/>
  <c r="C244"/>
  <c r="E248"/>
  <c r="G248" s="1"/>
  <c r="D253"/>
  <c r="E254"/>
  <c r="E279" s="1"/>
  <c r="C277"/>
  <c r="E278"/>
  <c r="D249"/>
  <c r="D257" s="1"/>
  <c r="C278"/>
  <c r="F250"/>
  <c r="F252" s="1"/>
  <c r="D254"/>
  <c r="D279" s="1"/>
  <c r="C254"/>
  <c r="C279" s="1"/>
  <c r="E271"/>
  <c r="P466" i="13"/>
  <c r="N466"/>
  <c r="J466"/>
  <c r="G466"/>
  <c r="H466"/>
  <c r="F256" i="6" l="1"/>
  <c r="F280" s="1"/>
  <c r="F255"/>
  <c r="E255"/>
  <c r="E256"/>
  <c r="E280" s="1"/>
  <c r="E252"/>
  <c r="D255"/>
  <c r="D256"/>
  <c r="D280" s="1"/>
  <c r="E277"/>
  <c r="C257"/>
  <c r="D466" i="13"/>
  <c r="R466"/>
  <c r="L466"/>
  <c r="F466"/>
</calcChain>
</file>

<file path=xl/sharedStrings.xml><?xml version="1.0" encoding="utf-8"?>
<sst xmlns="http://schemas.openxmlformats.org/spreadsheetml/2006/main" count="2366" uniqueCount="1180">
  <si>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</si>
  <si>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</si>
  <si>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</si>
  <si>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</si>
  <si>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</si>
  <si>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</si>
  <si>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</si>
  <si>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</si>
  <si>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</si>
  <si>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</si>
  <si>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</si>
  <si>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</si>
  <si>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</si>
  <si>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</si>
  <si>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</si>
  <si>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</si>
  <si>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</si>
  <si>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</si>
  <si>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</si>
  <si>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</si>
  <si>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</si>
  <si>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</si>
  <si>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</si>
  <si>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</si>
  <si>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</si>
  <si>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</si>
  <si>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</si>
  <si>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</si>
  <si>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</si>
  <si>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</si>
  <si>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</si>
  <si>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</si>
  <si>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</si>
  <si>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</si>
  <si>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</si>
  <si>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</si>
  <si>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</si>
  <si>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</si>
  <si>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</si>
  <si>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</si>
  <si>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</si>
  <si>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</si>
  <si>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</si>
  <si>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</si>
  <si>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</si>
  <si>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</si>
  <si>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</si>
  <si>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</si>
  <si>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</si>
  <si>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</si>
  <si>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</si>
  <si>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</si>
  <si>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</si>
  <si>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</si>
  <si>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</si>
  <si>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</si>
  <si>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</si>
  <si>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</si>
  <si>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</si>
  <si>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</si>
  <si>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</si>
  <si>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</si>
  <si>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</si>
  <si>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</si>
  <si>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</si>
  <si>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</si>
  <si>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</si>
  <si>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</si>
  <si>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</si>
  <si>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</si>
  <si>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</si>
  <si>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</si>
  <si>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</si>
  <si>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</si>
  <si>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</si>
  <si>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</si>
  <si>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</si>
  <si>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</si>
  <si>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</si>
  <si>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</si>
  <si>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</si>
  <si>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</si>
  <si>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</si>
  <si>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</si>
  <si>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</si>
  <si>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</si>
  <si>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</si>
  <si>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</si>
  <si>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</si>
  <si>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</si>
  <si>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</si>
  <si>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</si>
  <si>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</si>
  <si>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</si>
  <si>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</si>
  <si>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</si>
  <si>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</si>
  <si>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</si>
  <si>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</si>
  <si>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</si>
  <si>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</si>
  <si>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</si>
  <si>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</si>
  <si>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</si>
  <si>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</si>
  <si>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</si>
  <si>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</si>
  <si>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</si>
  <si>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</si>
  <si>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</si>
  <si>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</si>
  <si>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</si>
  <si>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</si>
  <si>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</si>
  <si>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</si>
  <si>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</si>
  <si>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</si>
  <si>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</si>
  <si>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</si>
  <si>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</si>
  <si>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</si>
  <si>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</si>
  <si>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</si>
  <si>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</si>
  <si>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</si>
  <si>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</si>
  <si>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</si>
  <si>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</si>
  <si>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</si>
  <si>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</si>
  <si>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</si>
  <si>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</si>
  <si>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</si>
  <si>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</si>
  <si>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</si>
  <si>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</si>
  <si>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</si>
  <si>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</si>
  <si>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</si>
  <si>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</si>
  <si>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</si>
  <si>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</si>
  <si>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</si>
  <si>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</si>
  <si>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</si>
  <si>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</si>
  <si>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</si>
  <si>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</si>
  <si>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</si>
  <si>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</si>
  <si>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</si>
  <si>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</si>
  <si>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</si>
  <si>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</si>
  <si>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</si>
  <si>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</si>
  <si>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</si>
  <si>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</si>
  <si>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</si>
  <si>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</si>
  <si>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</si>
  <si>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</si>
  <si>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</si>
  <si>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</si>
  <si>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</si>
  <si>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</si>
  <si>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</si>
  <si>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</si>
  <si>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</si>
  <si>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</si>
  <si>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</si>
  <si>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</si>
  <si>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</si>
  <si>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</si>
  <si>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</si>
  <si>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</si>
  <si>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</si>
  <si>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</si>
  <si>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</si>
  <si>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</si>
  <si>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</si>
  <si>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</si>
  <si>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</si>
  <si>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</si>
  <si>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</si>
  <si>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</si>
  <si>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</si>
  <si>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</si>
  <si>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</si>
  <si>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</si>
  <si>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</si>
  <si>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</si>
  <si>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</si>
  <si>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</si>
  <si>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</si>
  <si>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</si>
  <si>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</si>
  <si>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</si>
  <si>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</si>
  <si>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</si>
  <si>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</si>
  <si>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</si>
  <si>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</si>
  <si>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</si>
  <si>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</si>
  <si>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</si>
  <si>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</si>
  <si>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</si>
  <si>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</si>
  <si>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</si>
  <si>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</si>
  <si>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</si>
  <si>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</si>
  <si>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</si>
  <si>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</si>
  <si>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</si>
  <si>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</si>
  <si>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</si>
  <si>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</si>
  <si>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</si>
  <si>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</si>
  <si>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</si>
  <si>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</si>
  <si>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</si>
  <si>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</si>
  <si>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</si>
  <si>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</si>
  <si>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</si>
  <si>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</si>
  <si>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</si>
  <si>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</si>
  <si>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</si>
  <si>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</si>
  <si>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</si>
  <si>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</si>
  <si>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</si>
  <si>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</si>
  <si>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</si>
  <si>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</si>
  <si>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</si>
  <si>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</si>
  <si>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</si>
  <si>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</si>
  <si>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</si>
  <si>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</si>
  <si>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</si>
  <si>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</si>
  <si>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</si>
  <si>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</si>
  <si>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</si>
  <si>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</si>
  <si>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</si>
  <si>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</si>
  <si>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</si>
  <si>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</si>
  <si>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</si>
  <si>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</si>
  <si>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</si>
  <si>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</si>
  <si>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</si>
  <si>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</si>
  <si>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</si>
  <si>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</si>
  <si>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</si>
  <si>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</si>
  <si>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</si>
  <si>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</si>
  <si>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</si>
  <si>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</si>
  <si>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</si>
  <si>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</si>
  <si>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</si>
  <si>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</si>
  <si>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</si>
  <si>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</si>
  <si>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</si>
  <si>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</si>
  <si>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</si>
  <si>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</si>
  <si>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</si>
  <si>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</si>
  <si>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</si>
  <si>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</si>
  <si>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</si>
  <si>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</si>
  <si>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</si>
  <si>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</si>
  <si>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</si>
  <si>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</si>
  <si>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</si>
  <si>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</si>
  <si>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</si>
  <si>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</si>
  <si>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</si>
  <si>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</si>
  <si>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</si>
  <si>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</si>
  <si>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</si>
  <si>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</si>
  <si>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</si>
  <si>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</si>
  <si>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</si>
  <si>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</si>
  <si>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</si>
  <si>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</si>
  <si>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</si>
  <si>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</si>
  <si>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</si>
  <si>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</si>
  <si>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</si>
  <si>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</si>
  <si>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</si>
  <si>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</si>
  <si>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</si>
  <si>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</si>
  <si>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</si>
  <si>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</si>
  <si>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</si>
  <si>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</si>
  <si>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</si>
  <si>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</si>
  <si>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</si>
  <si>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</si>
  <si>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</si>
  <si>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</si>
  <si>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</si>
  <si>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</si>
  <si>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</si>
  <si>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</si>
  <si>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</si>
  <si>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</si>
  <si>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</si>
  <si>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</si>
  <si>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</si>
  <si>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</si>
  <si>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</si>
  <si>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</si>
  <si>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</si>
  <si>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</si>
  <si>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</si>
  <si>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</si>
  <si>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</si>
  <si>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</si>
  <si>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</si>
  <si>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</si>
  <si>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</si>
  <si>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</si>
  <si>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</si>
  <si>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</si>
  <si>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</si>
  <si>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</si>
  <si>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</si>
  <si>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</si>
  <si>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</si>
  <si>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</si>
  <si>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</si>
  <si>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</si>
  <si>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</si>
  <si>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</si>
  <si>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</si>
  <si>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</si>
  <si>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</si>
  <si>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</si>
  <si>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</si>
  <si>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</si>
  <si>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</si>
  <si>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</si>
  <si>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</si>
  <si>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</si>
  <si>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</si>
  <si>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</si>
  <si>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</si>
  <si>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</si>
  <si>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</si>
  <si>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</si>
  <si>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</si>
  <si>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</si>
  <si>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</si>
  <si>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</si>
  <si>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</si>
  <si>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</si>
  <si>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</si>
  <si>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</si>
  <si>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</si>
  <si>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</si>
  <si>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</si>
  <si>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</si>
  <si>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</si>
  <si>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</si>
  <si>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</si>
  <si>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</si>
  <si>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</si>
  <si>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</si>
  <si>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</si>
  <si>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</si>
  <si>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</si>
  <si>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</si>
  <si>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</si>
  <si>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</si>
  <si>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</si>
  <si>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</si>
  <si>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</si>
  <si>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</si>
  <si>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</si>
  <si>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</si>
  <si>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</si>
  <si>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</si>
  <si>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</si>
  <si>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</si>
  <si>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</si>
  <si>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</si>
  <si>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</si>
  <si>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</si>
  <si>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</si>
  <si>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</si>
  <si>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</si>
  <si>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</si>
  <si>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</si>
  <si>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</si>
  <si>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</si>
  <si>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</si>
  <si>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</si>
  <si>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</si>
  <si>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</si>
  <si>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</si>
  <si>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</si>
  <si>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</si>
  <si>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</si>
  <si>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</si>
  <si>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</si>
  <si>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</si>
  <si>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</si>
  <si>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</si>
  <si>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</si>
  <si>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</si>
  <si>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</si>
  <si>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</si>
  <si>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</si>
  <si>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</si>
  <si>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</si>
  <si>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</si>
  <si>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</si>
  <si>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</si>
  <si>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</si>
  <si>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</si>
  <si>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</si>
  <si>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</si>
  <si>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</si>
  <si>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</si>
  <si>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</si>
  <si>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</si>
  <si>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</si>
  <si>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</si>
  <si>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</si>
  <si>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</si>
  <si>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</si>
  <si>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</si>
  <si>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</si>
  <si>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</si>
  <si>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</si>
  <si>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</si>
  <si>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</si>
  <si>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</si>
  <si>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</si>
  <si>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</si>
  <si>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</si>
  <si>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</si>
  <si>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</si>
  <si>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</si>
  <si>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</si>
  <si>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</si>
  <si>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</si>
  <si>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</si>
  <si>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</si>
  <si>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</si>
  <si>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</si>
  <si>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</si>
  <si>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</si>
  <si>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</si>
  <si>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</si>
  <si>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</si>
  <si>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</si>
  <si>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</si>
  <si>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</si>
  <si>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</si>
  <si>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</si>
  <si>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</si>
  <si>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</si>
  <si>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</si>
  <si>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</si>
  <si>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</si>
  <si>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</si>
  <si>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</si>
  <si>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</si>
  <si>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</si>
  <si>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</si>
  <si>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</si>
  <si>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</si>
  <si>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</si>
  <si>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</si>
  <si>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</si>
  <si>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</si>
  <si>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</si>
  <si>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</si>
  <si>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</si>
  <si>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</si>
  <si>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</si>
  <si>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</si>
  <si>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</si>
  <si>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</si>
  <si>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</si>
  <si>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</si>
  <si>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</si>
  <si>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</si>
  <si>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</si>
  <si>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</si>
  <si>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</si>
  <si>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</si>
  <si>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</si>
  <si>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</si>
  <si>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</si>
  <si>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</si>
  <si>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</si>
  <si>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</si>
  <si>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</si>
  <si>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</si>
  <si>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</si>
  <si>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</si>
  <si>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</si>
  <si>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</si>
  <si>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</si>
  <si>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</si>
  <si>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</si>
  <si>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</si>
  <si>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</si>
  <si>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</si>
  <si>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</si>
  <si>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</si>
  <si>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</si>
  <si>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</si>
  <si>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</si>
  <si>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</si>
  <si>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</si>
  <si>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</si>
  <si>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</si>
  <si>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</si>
  <si>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</si>
  <si>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</si>
  <si>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</si>
  <si>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</si>
  <si>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</si>
  <si>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</si>
  <si>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</si>
  <si>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</si>
  <si>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</si>
  <si>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</si>
  <si>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</si>
  <si>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</si>
  <si>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</si>
  <si>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</si>
  <si>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</si>
  <si>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</si>
  <si>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</si>
  <si>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</si>
  <si>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</si>
  <si>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</si>
  <si>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</si>
  <si>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</si>
  <si>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</si>
  <si>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</si>
  <si>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</si>
  <si>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</si>
  <si>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</si>
  <si>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</si>
  <si>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</si>
  <si>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</si>
  <si>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</si>
  <si>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</si>
  <si>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</si>
  <si>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</si>
  <si>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</si>
  <si>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</si>
  <si>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</si>
  <si>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</si>
  <si>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</si>
  <si>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</si>
  <si>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</si>
  <si>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</si>
  <si>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</si>
  <si>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</si>
  <si>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</si>
  <si>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</si>
  <si>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</si>
  <si>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</si>
  <si>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</si>
  <si>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</si>
  <si>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</si>
  <si>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</si>
  <si>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</si>
  <si>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</si>
  <si>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</si>
  <si>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</si>
  <si>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</si>
  <si>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</si>
  <si>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</si>
  <si>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</si>
  <si>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</si>
  <si>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</si>
  <si>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</si>
  <si>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</si>
  <si>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</si>
  <si>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</si>
  <si>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</si>
  <si>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</si>
  <si>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</si>
  <si>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</si>
  <si>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</si>
  <si>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</si>
  <si>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</si>
  <si>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</si>
  <si>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</si>
  <si>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</si>
  <si>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</si>
  <si>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</si>
  <si>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</si>
  <si>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</si>
  <si>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</si>
  <si>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</si>
  <si>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</si>
  <si>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</si>
  <si>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</si>
  <si>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</si>
  <si>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</si>
  <si>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</si>
  <si>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</si>
  <si>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</si>
  <si>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</si>
  <si>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</si>
  <si>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</si>
  <si>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</si>
  <si>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</si>
  <si>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</si>
  <si>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</si>
  <si>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</si>
  <si>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</si>
  <si>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</si>
  <si>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</si>
  <si>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</si>
  <si>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</si>
  <si>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</si>
  <si>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</si>
  <si>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</si>
  <si>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</si>
  <si>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</si>
  <si>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</si>
  <si>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</si>
  <si>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</si>
  <si>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</si>
  <si>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</si>
  <si>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</si>
  <si>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</si>
  <si>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</si>
  <si>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</si>
  <si>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</si>
  <si>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</si>
  <si>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</si>
  <si>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</si>
  <si>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</si>
  <si>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</si>
  <si>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</si>
  <si>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</si>
  <si>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</si>
  <si>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</si>
  <si>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</si>
  <si>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</si>
  <si>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</si>
  <si>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</si>
  <si>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</si>
  <si>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</si>
  <si>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</si>
  <si>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</si>
  <si>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</si>
  <si>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</si>
  <si>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</si>
  <si>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</si>
  <si>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</si>
  <si>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</si>
  <si>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</si>
  <si>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</si>
  <si>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</si>
  <si>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</si>
  <si>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</si>
  <si>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</si>
  <si>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</si>
  <si>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</si>
  <si>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</si>
  <si>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</si>
  <si>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</si>
  <si>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</si>
  <si>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</si>
  <si>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</si>
  <si>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</si>
  <si>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</si>
  <si>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</si>
  <si>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</si>
  <si>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</si>
  <si>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</si>
  <si>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</si>
  <si>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</si>
  <si>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</si>
  <si>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</si>
  <si>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</si>
  <si>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</si>
  <si>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</si>
  <si>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</si>
  <si>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</si>
  <si>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</si>
  <si>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</si>
  <si>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</si>
  <si>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</si>
  <si>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</si>
  <si>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</si>
  <si>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</si>
  <si>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</si>
  <si>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</si>
  <si>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</si>
  <si>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</si>
  <si>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</si>
  <si>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</si>
  <si>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</si>
  <si>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</si>
  <si>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</si>
  <si>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</si>
  <si>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</si>
  <si>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</si>
  <si>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</si>
  <si>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</si>
  <si>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</si>
  <si>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</si>
  <si>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</si>
  <si>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</si>
  <si>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</si>
  <si>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</si>
  <si>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</si>
  <si>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</si>
  <si>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</si>
  <si>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</si>
  <si>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</si>
  <si>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</si>
  <si>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</si>
  <si>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</si>
  <si>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</si>
  <si>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</si>
  <si>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</si>
  <si>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</si>
  <si>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</si>
  <si>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</si>
  <si>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</si>
  <si>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</si>
  <si>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</si>
  <si>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</si>
  <si>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</si>
  <si>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</si>
  <si>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</si>
  <si>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</si>
  <si>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</si>
  <si>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</si>
  <si>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</si>
  <si>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</si>
  <si>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</si>
  <si>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</si>
  <si>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</si>
  <si>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</si>
  <si>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</si>
  <si>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</si>
  <si>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</si>
  <si>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</si>
  <si>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</si>
  <si>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</si>
  <si>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</si>
  <si>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</si>
  <si>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</si>
  <si>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</si>
  <si>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</si>
  <si>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</si>
  <si>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</si>
  <si>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</si>
  <si>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</si>
  <si>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</si>
  <si>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</si>
  <si>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</si>
  <si>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</si>
  <si>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</si>
  <si>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</si>
  <si>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</si>
  <si>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</si>
  <si>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</si>
  <si>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</si>
  <si>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</si>
  <si>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</si>
  <si>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</si>
  <si>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</si>
  <si>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</si>
  <si>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</si>
  <si>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</si>
  <si>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</si>
  <si>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</si>
  <si>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</si>
  <si>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</si>
  <si>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</si>
  <si>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</si>
  <si>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</si>
  <si>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</si>
  <si>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</si>
  <si>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</si>
  <si>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</si>
  <si>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</si>
  <si>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</si>
  <si>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</si>
  <si>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</si>
  <si>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</si>
  <si>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</si>
  <si>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</si>
  <si>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</si>
  <si>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</si>
  <si>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</si>
  <si>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</si>
  <si>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</si>
  <si>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</si>
  <si>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</si>
  <si>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</si>
  <si>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</si>
  <si>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</si>
  <si>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</si>
  <si>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</si>
  <si>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</si>
  <si>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</si>
  <si>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</si>
  <si>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</si>
  <si>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</si>
  <si>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</si>
  <si>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</si>
  <si>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</si>
  <si>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</si>
  <si>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</si>
  <si>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</si>
  <si>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</si>
  <si>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</si>
  <si>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</si>
  <si>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</si>
  <si>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</si>
  <si>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</si>
  <si>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</si>
  <si>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</si>
  <si>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</si>
  <si>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</si>
  <si>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</si>
  <si>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</si>
  <si>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</si>
  <si>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</si>
  <si>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</si>
  <si>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</si>
  <si>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</si>
  <si>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</si>
  <si>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</si>
  <si>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</si>
  <si>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</si>
  <si>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</si>
  <si>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</si>
  <si>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</si>
  <si>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</si>
  <si>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</si>
  <si>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</si>
  <si>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</si>
  <si>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</si>
  <si>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</si>
  <si>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</si>
  <si>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</si>
  <si>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</si>
  <si>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</si>
  <si>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</si>
  <si>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</si>
  <si>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</si>
  <si>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</si>
  <si>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</si>
  <si>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</si>
  <si>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</si>
  <si>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</si>
  <si>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</si>
  <si>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</si>
  <si>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</si>
  <si>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</si>
  <si>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</si>
  <si>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</si>
  <si>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</si>
  <si>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</si>
  <si>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</si>
  <si>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</si>
  <si>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</si>
  <si>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</si>
  <si>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</si>
  <si>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</si>
  <si>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</si>
  <si>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</si>
  <si>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</si>
  <si>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</si>
  <si>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</si>
  <si>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</si>
  <si>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</si>
  <si>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</si>
  <si>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</si>
  <si>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</si>
  <si>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</si>
  <si>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</si>
  <si>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</si>
  <si>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</si>
  <si>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</si>
  <si>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</si>
  <si>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</si>
  <si>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</si>
  <si>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</si>
  <si>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</si>
  <si>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</si>
  <si>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</si>
  <si>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</si>
  <si>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</si>
  <si>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</si>
  <si>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</si>
  <si>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</si>
  <si>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</si>
  <si>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</si>
  <si>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</si>
  <si>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</si>
  <si>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</si>
  <si>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</si>
  <si>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</si>
  <si>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</si>
  <si>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</si>
  <si>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</si>
  <si>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</si>
  <si>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</si>
  <si>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</si>
  <si>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</si>
  <si>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</si>
  <si>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</si>
  <si>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</si>
  <si>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</si>
  <si>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</si>
  <si>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</si>
  <si>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</si>
  <si>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</si>
  <si>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</si>
  <si>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</si>
  <si>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</si>
  <si>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</si>
  <si>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</si>
  <si>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</si>
  <si>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</si>
  <si>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</si>
  <si>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</si>
  <si>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</si>
  <si>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</si>
  <si>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</si>
  <si>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</si>
  <si>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</si>
  <si>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</si>
  <si>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</si>
  <si>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</si>
  <si>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</si>
  <si>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</si>
  <si>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</si>
  <si>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</si>
  <si>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</si>
  <si>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</si>
  <si>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</si>
  <si>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</si>
  <si>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</si>
  <si>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</si>
  <si>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</si>
  <si>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</si>
  <si>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</si>
  <si>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</si>
  <si>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</si>
  <si>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</si>
  <si>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</si>
  <si>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</si>
  <si>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</si>
  <si>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</si>
  <si>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</si>
  <si>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</si>
  <si>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</si>
  <si>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</si>
  <si>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</si>
  <si>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</si>
  <si>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</si>
  <si>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</si>
  <si>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</si>
  <si>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</si>
  <si>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</si>
  <si>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</si>
  <si>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</si>
  <si>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</si>
  <si>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</si>
  <si>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</si>
  <si>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</si>
  <si>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</si>
  <si>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</si>
  <si>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</si>
  <si>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</si>
  <si>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</si>
  <si>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</si>
  <si>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</si>
  <si>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</si>
  <si>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</si>
  <si>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</si>
  <si>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</si>
  <si>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</si>
  <si>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</si>
  <si>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</si>
  <si>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</si>
  <si>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</si>
  <si>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</si>
  <si>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</si>
  <si>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</si>
  <si>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</si>
  <si>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</si>
  <si>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</si>
  <si>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</si>
  <si>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</si>
  <si>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</si>
  <si>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</si>
  <si>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</si>
  <si>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</si>
  <si>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</si>
  <si>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</si>
  <si>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</si>
  <si>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</si>
  <si>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</si>
  <si>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</si>
  <si>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</si>
  <si>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</si>
  <si>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</si>
  <si>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</si>
  <si>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</si>
  <si>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</si>
  <si>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</si>
  <si>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</si>
  <si>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</si>
  <si>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</si>
  <si>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</si>
  <si>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</si>
  <si>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</si>
  <si>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</si>
  <si>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</si>
  <si>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</si>
  <si>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</si>
  <si>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</si>
  <si>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</si>
  <si>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</si>
  <si>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</si>
  <si>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</si>
  <si>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</si>
  <si>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</si>
  <si>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</si>
  <si>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</si>
  <si>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</si>
  <si>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</si>
  <si>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</si>
  <si>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</si>
  <si>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</si>
  <si>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</si>
  <si>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</si>
  <si>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</si>
  <si>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</si>
  <si>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</si>
  <si>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</si>
  <si>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</si>
  <si>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</si>
  <si>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</si>
  <si>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</si>
  <si>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</si>
  <si>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</si>
  <si>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</si>
  <si>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</si>
  <si>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</si>
  <si>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</si>
  <si>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</si>
  <si>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</si>
  <si>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</si>
  <si>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</si>
  <si>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</si>
  <si>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</si>
  <si>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</si>
  <si>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</si>
  <si>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</si>
  <si>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</si>
  <si>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</si>
  <si>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</si>
  <si>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</si>
  <si>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</si>
  <si>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</si>
  <si>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</si>
  <si>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</si>
  <si>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</si>
  <si>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</si>
  <si>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</si>
  <si>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</si>
  <si>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</si>
  <si>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</si>
  <si>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</si>
  <si>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</si>
  <si>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</si>
  <si>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</si>
  <si>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</si>
  <si>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</si>
  <si>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</si>
  <si>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</si>
  <si>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</si>
  <si>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</si>
  <si>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</si>
  <si>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</si>
  <si>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</si>
  <si>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</si>
  <si>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</si>
  <si>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</si>
  <si>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</si>
  <si>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</si>
  <si>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</si>
  <si>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</si>
  <si>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</si>
  <si>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</si>
  <si>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</si>
  <si>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</si>
  <si>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</si>
  <si>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</si>
  <si>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</si>
  <si>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</si>
  <si>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</si>
  <si>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</si>
  <si>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</si>
  <si>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</si>
  <si>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</si>
  <si>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</si>
  <si>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</si>
  <si>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</si>
  <si>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</si>
  <si>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</si>
  <si>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</si>
  <si>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</si>
  <si>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</si>
  <si>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</si>
  <si>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</si>
  <si>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</si>
  <si>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</si>
  <si>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</si>
  <si>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</si>
  <si>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</si>
  <si>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</si>
  <si>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</si>
  <si>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</si>
  <si>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2024 год</t>
  </si>
  <si>
    <t>2025 год</t>
  </si>
  <si>
    <t>2026 год</t>
  </si>
  <si>
    <t>2023 год</t>
  </si>
  <si>
    <t>2022 год</t>
  </si>
  <si>
    <t>2021 год</t>
  </si>
  <si>
    <t>2027 год</t>
  </si>
  <si>
    <t>2028 год</t>
  </si>
  <si>
    <t>2029 год</t>
  </si>
  <si>
    <t>4.12</t>
  </si>
  <si>
    <t>4.13</t>
  </si>
  <si>
    <t>4.14</t>
  </si>
  <si>
    <t>4.15</t>
  </si>
  <si>
    <t>4.16</t>
  </si>
  <si>
    <t>4.17</t>
  </si>
  <si>
    <t>Проект инвестиционной программы Юго-Восточной дирекции по энергообеспечению – структурного подразделения Трансэнерго – филиала ОАО «РЖД»</t>
  </si>
  <si>
    <t>Утвержденный план</t>
  </si>
  <si>
    <t>х</t>
  </si>
  <si>
    <t>Субъект Российской Федерации: Курской область</t>
  </si>
  <si>
    <t>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</si>
</sst>
</file>

<file path=xl/styles.xml><?xml version="1.0" encoding="utf-8"?>
<styleSheet xmlns="http://schemas.openxmlformats.org/spreadsheetml/2006/main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  <numFmt numFmtId="176" formatCode="0.0000"/>
  </numFmts>
  <fonts count="7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b/>
      <sz val="12"/>
      <color rgb="FF0000FF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8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6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8" fillId="0" borderId="0"/>
    <xf numFmtId="0" fontId="1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9" fillId="0" borderId="0"/>
    <xf numFmtId="0" fontId="46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46" fillId="0" borderId="0" applyFont="0" applyFill="0" applyBorder="0" applyAlignment="0" applyProtection="0"/>
    <xf numFmtId="164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335">
    <xf numFmtId="0" fontId="0" fillId="0" borderId="0" xfId="0"/>
    <xf numFmtId="0" fontId="28" fillId="0" borderId="10" xfId="0" applyFont="1" applyBorder="1" applyAlignment="1">
      <alignment horizontal="left"/>
    </xf>
    <xf numFmtId="0" fontId="28" fillId="0" borderId="10" xfId="0" applyFont="1" applyBorder="1"/>
    <xf numFmtId="167" fontId="29" fillId="0" borderId="10" xfId="0" applyNumberFormat="1" applyFont="1" applyBorder="1" applyAlignment="1">
      <alignment horizontal="center"/>
    </xf>
    <xf numFmtId="49" fontId="29" fillId="0" borderId="11" xfId="0" applyNumberFormat="1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wrapText="1"/>
    </xf>
    <xf numFmtId="167" fontId="29" fillId="0" borderId="12" xfId="0" applyNumberFormat="1" applyFont="1" applyBorder="1" applyAlignment="1">
      <alignment horizontal="center"/>
    </xf>
    <xf numFmtId="0" fontId="29" fillId="0" borderId="11" xfId="0" applyFont="1" applyBorder="1" applyAlignment="1">
      <alignment horizontal="left" vertical="center" wrapText="1"/>
    </xf>
    <xf numFmtId="167" fontId="29" fillId="0" borderId="12" xfId="0" applyNumberFormat="1" applyFont="1" applyBorder="1" applyAlignment="1">
      <alignment horizontal="center" vertical="center"/>
    </xf>
    <xf numFmtId="49" fontId="31" fillId="0" borderId="11" xfId="0" applyNumberFormat="1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/>
    </xf>
    <xf numFmtId="167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Border="1" applyAlignment="1">
      <alignment horizontal="center" vertical="center" wrapText="1"/>
    </xf>
    <xf numFmtId="0" fontId="29" fillId="0" borderId="12" xfId="0" applyFont="1" applyBorder="1" applyAlignment="1">
      <alignment horizontal="left" vertical="center" wrapText="1"/>
    </xf>
    <xf numFmtId="0" fontId="29" fillId="0" borderId="13" xfId="0" applyFont="1" applyBorder="1" applyAlignment="1">
      <alignment horizontal="left" vertical="center"/>
    </xf>
    <xf numFmtId="0" fontId="29" fillId="0" borderId="11" xfId="58" applyFont="1" applyBorder="1" applyAlignment="1">
      <alignment horizontal="left" vertical="top" wrapText="1"/>
    </xf>
    <xf numFmtId="167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Border="1" applyAlignment="1">
      <alignment horizontal="center" vertical="center" wrapText="1"/>
    </xf>
    <xf numFmtId="0" fontId="29" fillId="0" borderId="11" xfId="58" applyFont="1" applyBorder="1" applyAlignment="1">
      <alignment horizontal="left" vertical="top" wrapText="1" indent="3"/>
    </xf>
    <xf numFmtId="0" fontId="29" fillId="0" borderId="11" xfId="58" applyFont="1" applyBorder="1" applyAlignment="1">
      <alignment horizontal="left" vertical="center" wrapText="1"/>
    </xf>
    <xf numFmtId="0" fontId="29" fillId="0" borderId="13" xfId="58" applyFont="1" applyBorder="1" applyAlignment="1">
      <alignment horizontal="left" vertical="top" wrapText="1" indent="3"/>
    </xf>
    <xf numFmtId="167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/>
    <xf numFmtId="167" fontId="29" fillId="24" borderId="10" xfId="0" applyNumberFormat="1" applyFont="1" applyFill="1" applyBorder="1"/>
    <xf numFmtId="167" fontId="29" fillId="24" borderId="12" xfId="0" applyNumberFormat="1" applyFont="1" applyFill="1" applyBorder="1"/>
    <xf numFmtId="167" fontId="29" fillId="24" borderId="11" xfId="0" applyNumberFormat="1" applyFont="1" applyFill="1" applyBorder="1"/>
    <xf numFmtId="167" fontId="29" fillId="24" borderId="11" xfId="0" applyNumberFormat="1" applyFont="1" applyFill="1" applyBorder="1" applyAlignment="1">
      <alignment vertical="center"/>
    </xf>
    <xf numFmtId="167" fontId="29" fillId="24" borderId="15" xfId="0" applyNumberFormat="1" applyFont="1" applyFill="1" applyBorder="1"/>
    <xf numFmtId="167" fontId="29" fillId="24" borderId="10" xfId="78" applyNumberFormat="1" applyFont="1" applyFill="1" applyBorder="1" applyAlignment="1" applyProtection="1">
      <alignment horizontal="right"/>
    </xf>
    <xf numFmtId="167" fontId="29" fillId="24" borderId="16" xfId="0" applyNumberFormat="1" applyFont="1" applyFill="1" applyBorder="1"/>
    <xf numFmtId="0" fontId="29" fillId="0" borderId="0" xfId="58" applyFont="1" applyAlignment="1">
      <alignment horizontal="left" vertical="top" wrapText="1" indent="3"/>
    </xf>
    <xf numFmtId="167" fontId="0" fillId="0" borderId="0" xfId="0" applyNumberFormat="1"/>
    <xf numFmtId="49" fontId="29" fillId="26" borderId="11" xfId="0" applyNumberFormat="1" applyFont="1" applyFill="1" applyBorder="1" applyAlignment="1">
      <alignment horizontal="left" vertical="center" wrapText="1"/>
    </xf>
    <xf numFmtId="0" fontId="29" fillId="26" borderId="11" xfId="0" applyFont="1" applyFill="1" applyBorder="1" applyAlignment="1">
      <alignment horizontal="left" wrapText="1"/>
    </xf>
    <xf numFmtId="167" fontId="29" fillId="26" borderId="12" xfId="0" applyNumberFormat="1" applyFont="1" applyFill="1" applyBorder="1" applyAlignment="1">
      <alignment horizontal="center"/>
    </xf>
    <xf numFmtId="167" fontId="29" fillId="26" borderId="11" xfId="0" applyNumberFormat="1" applyFont="1" applyFill="1" applyBorder="1"/>
    <xf numFmtId="49" fontId="29" fillId="27" borderId="11" xfId="0" applyNumberFormat="1" applyFont="1" applyFill="1" applyBorder="1" applyAlignment="1">
      <alignment horizontal="left" vertical="center" wrapText="1"/>
    </xf>
    <xf numFmtId="0" fontId="29" fillId="27" borderId="11" xfId="58" applyFont="1" applyFill="1" applyBorder="1" applyAlignment="1">
      <alignment vertical="top" wrapText="1"/>
    </xf>
    <xf numFmtId="167" fontId="29" fillId="27" borderId="12" xfId="0" applyNumberFormat="1" applyFont="1" applyFill="1" applyBorder="1" applyAlignment="1">
      <alignment horizontal="center"/>
    </xf>
    <xf numFmtId="167" fontId="29" fillId="27" borderId="11" xfId="0" applyNumberFormat="1" applyFont="1" applyFill="1" applyBorder="1" applyAlignment="1">
      <alignment vertical="center"/>
    </xf>
    <xf numFmtId="49" fontId="29" fillId="26" borderId="11" xfId="0" applyNumberFormat="1" applyFont="1" applyFill="1" applyBorder="1" applyAlignment="1">
      <alignment horizontal="center" vertical="center" wrapText="1"/>
    </xf>
    <xf numFmtId="0" fontId="29" fillId="26" borderId="11" xfId="0" applyFont="1" applyFill="1" applyBorder="1" applyAlignment="1">
      <alignment horizontal="left" vertical="center" wrapText="1"/>
    </xf>
    <xf numFmtId="167" fontId="29" fillId="26" borderId="12" xfId="0" applyNumberFormat="1" applyFont="1" applyFill="1" applyBorder="1" applyAlignment="1">
      <alignment horizontal="center" vertical="center"/>
    </xf>
    <xf numFmtId="167" fontId="29" fillId="26" borderId="11" xfId="0" applyNumberFormat="1" applyFont="1" applyFill="1" applyBorder="1" applyAlignment="1">
      <alignment vertical="center"/>
    </xf>
    <xf numFmtId="0" fontId="29" fillId="26" borderId="11" xfId="58" applyFont="1" applyFill="1" applyBorder="1" applyAlignment="1">
      <alignment horizontal="left" vertical="top" wrapText="1"/>
    </xf>
    <xf numFmtId="167" fontId="29" fillId="26" borderId="11" xfId="78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/>
    <xf numFmtId="49" fontId="29" fillId="28" borderId="11" xfId="0" applyNumberFormat="1" applyFont="1" applyFill="1" applyBorder="1" applyAlignment="1">
      <alignment horizontal="center" vertical="center" wrapText="1"/>
    </xf>
    <xf numFmtId="0" fontId="29" fillId="28" borderId="11" xfId="58" applyFont="1" applyFill="1" applyBorder="1" applyAlignment="1">
      <alignment horizontal="left" vertical="top" wrapText="1"/>
    </xf>
    <xf numFmtId="167" fontId="29" fillId="28" borderId="11" xfId="78" applyNumberFormat="1" applyFont="1" applyFill="1" applyBorder="1" applyAlignment="1" applyProtection="1">
      <alignment horizontal="center"/>
    </xf>
    <xf numFmtId="167" fontId="29" fillId="28" borderId="11" xfId="0" applyNumberFormat="1" applyFont="1" applyFill="1" applyBorder="1"/>
    <xf numFmtId="0" fontId="47" fillId="0" borderId="0" xfId="0" applyFont="1" applyAlignment="1">
      <alignment horizontal="center" vertical="center" wrapText="1"/>
    </xf>
    <xf numFmtId="167" fontId="29" fillId="24" borderId="12" xfId="0" applyNumberFormat="1" applyFont="1" applyFill="1" applyBorder="1" applyAlignment="1">
      <alignment vertical="center"/>
    </xf>
    <xf numFmtId="167" fontId="29" fillId="24" borderId="13" xfId="0" applyNumberFormat="1" applyFont="1" applyFill="1" applyBorder="1" applyAlignment="1">
      <alignment vertical="center"/>
    </xf>
    <xf numFmtId="167" fontId="29" fillId="24" borderId="14" xfId="0" applyNumberFormat="1" applyFont="1" applyFill="1" applyBorder="1"/>
    <xf numFmtId="167" fontId="29" fillId="0" borderId="12" xfId="0" applyNumberFormat="1" applyFont="1" applyBorder="1" applyProtection="1">
      <protection locked="0"/>
    </xf>
    <xf numFmtId="167" fontId="29" fillId="0" borderId="12" xfId="0" applyNumberFormat="1" applyFont="1" applyBorder="1" applyAlignment="1" applyProtection="1">
      <alignment vertical="center"/>
      <protection locked="0"/>
    </xf>
    <xf numFmtId="167" fontId="29" fillId="25" borderId="12" xfId="0" applyNumberFormat="1" applyFont="1" applyFill="1" applyBorder="1" applyProtection="1">
      <protection locked="0"/>
    </xf>
    <xf numFmtId="167" fontId="29" fillId="24" borderId="11" xfId="78" applyNumberFormat="1" applyFont="1" applyFill="1" applyBorder="1" applyAlignment="1" applyProtection="1">
      <alignment horizontal="right"/>
    </xf>
    <xf numFmtId="167" fontId="29" fillId="25" borderId="14" xfId="78" applyNumberFormat="1" applyFont="1" applyFill="1" applyBorder="1" applyAlignment="1" applyProtection="1">
      <alignment horizontal="right"/>
      <protection locked="0"/>
    </xf>
    <xf numFmtId="167" fontId="29" fillId="26" borderId="12" xfId="0" applyNumberFormat="1" applyFont="1" applyFill="1" applyBorder="1" applyProtection="1">
      <protection locked="0"/>
    </xf>
    <xf numFmtId="167" fontId="29" fillId="26" borderId="12" xfId="0" applyNumberFormat="1" applyFont="1" applyFill="1" applyBorder="1" applyAlignment="1" applyProtection="1">
      <alignment vertical="center"/>
      <protection locked="0"/>
    </xf>
    <xf numFmtId="167" fontId="29" fillId="26" borderId="11" xfId="78" applyNumberFormat="1" applyFont="1" applyFill="1" applyBorder="1" applyAlignment="1" applyProtection="1">
      <alignment horizontal="right"/>
    </xf>
    <xf numFmtId="167" fontId="29" fillId="27" borderId="11" xfId="78" applyNumberFormat="1" applyFont="1" applyFill="1" applyBorder="1" applyAlignment="1" applyProtection="1">
      <alignment horizontal="right"/>
    </xf>
    <xf numFmtId="0" fontId="47" fillId="0" borderId="17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right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right" vertical="center"/>
    </xf>
    <xf numFmtId="0" fontId="27" fillId="0" borderId="19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19" xfId="0" applyFont="1" applyBorder="1" applyAlignment="1">
      <alignment horizontal="justify" vertical="center" wrapText="1"/>
    </xf>
    <xf numFmtId="2" fontId="2" fillId="0" borderId="19" xfId="0" applyNumberFormat="1" applyFont="1" applyBorder="1" applyAlignment="1">
      <alignment horizontal="right" vertical="center"/>
    </xf>
    <xf numFmtId="169" fontId="1" fillId="0" borderId="19" xfId="0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9" xfId="0" applyFont="1" applyBorder="1" applyAlignment="1">
      <alignment horizontal="justify" vertical="center" wrapText="1"/>
    </xf>
    <xf numFmtId="1" fontId="2" fillId="0" borderId="19" xfId="0" applyNumberFormat="1" applyFont="1" applyBorder="1" applyAlignment="1">
      <alignment horizontal="right" vertical="center"/>
    </xf>
    <xf numFmtId="0" fontId="1" fillId="0" borderId="2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right" vertical="center" wrapText="1"/>
    </xf>
    <xf numFmtId="0" fontId="2" fillId="0" borderId="22" xfId="0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1" fillId="0" borderId="19" xfId="0" applyNumberFormat="1" applyFont="1" applyBorder="1" applyAlignment="1">
      <alignment horizontal="right" vertical="center" wrapText="1"/>
    </xf>
    <xf numFmtId="2" fontId="1" fillId="0" borderId="19" xfId="0" applyNumberFormat="1" applyFont="1" applyBorder="1" applyAlignment="1">
      <alignment horizontal="right" vertical="center"/>
    </xf>
    <xf numFmtId="1" fontId="27" fillId="0" borderId="0" xfId="0" applyNumberFormat="1" applyFont="1" applyAlignment="1">
      <alignment vertical="center" wrapText="1"/>
    </xf>
    <xf numFmtId="0" fontId="27" fillId="0" borderId="0" xfId="0" applyFont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1" fillId="0" borderId="19" xfId="0" applyFont="1" applyBorder="1" applyAlignment="1">
      <alignment horizontal="justify" vertical="center"/>
    </xf>
    <xf numFmtId="1" fontId="1" fillId="0" borderId="19" xfId="0" applyNumberFormat="1" applyFont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Alignment="1">
      <alignment vertical="center"/>
    </xf>
    <xf numFmtId="0" fontId="2" fillId="0" borderId="20" xfId="0" applyFont="1" applyBorder="1" applyAlignment="1">
      <alignment horizontal="center" vertical="center"/>
    </xf>
    <xf numFmtId="16" fontId="1" fillId="0" borderId="22" xfId="0" applyNumberFormat="1" applyFont="1" applyBorder="1" applyAlignment="1">
      <alignment horizontal="center" vertical="center"/>
    </xf>
    <xf numFmtId="164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2" fillId="0" borderId="19" xfId="0" applyNumberFormat="1" applyFont="1" applyBorder="1" applyAlignment="1">
      <alignment horizontal="right" vertical="center"/>
    </xf>
    <xf numFmtId="0" fontId="33" fillId="0" borderId="19" xfId="0" applyFont="1" applyBorder="1" applyAlignment="1">
      <alignment vertical="center"/>
    </xf>
    <xf numFmtId="1" fontId="33" fillId="0" borderId="19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Font="1" applyFill="1" applyBorder="1" applyAlignment="1">
      <alignment horizontal="right" vertical="center"/>
    </xf>
    <xf numFmtId="164" fontId="2" fillId="0" borderId="19" xfId="72" applyFont="1" applyFill="1" applyBorder="1" applyAlignment="1">
      <alignment horizontal="right" vertical="center"/>
    </xf>
    <xf numFmtId="0" fontId="2" fillId="0" borderId="26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9" xfId="41" applyBorder="1" applyAlignment="1">
      <alignment horizontal="justify" vertical="center" wrapText="1"/>
    </xf>
    <xf numFmtId="2" fontId="0" fillId="0" borderId="19" xfId="0" applyNumberFormat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1" fontId="2" fillId="0" borderId="19" xfId="72" applyNumberFormat="1" applyFont="1" applyFill="1" applyBorder="1" applyAlignment="1">
      <alignment horizontal="center" vertical="center" wrapText="1"/>
    </xf>
    <xf numFmtId="164" fontId="2" fillId="0" borderId="19" xfId="72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Border="1" applyAlignment="1">
      <alignment vertical="center"/>
    </xf>
    <xf numFmtId="164" fontId="1" fillId="0" borderId="19" xfId="72" applyFont="1" applyFill="1" applyBorder="1" applyAlignment="1">
      <alignment horizontal="center" vertical="center"/>
    </xf>
    <xf numFmtId="49" fontId="1" fillId="0" borderId="19" xfId="43" applyNumberFormat="1" applyBorder="1" applyAlignment="1">
      <alignment horizontal="center" vertical="center"/>
    </xf>
    <xf numFmtId="0" fontId="34" fillId="0" borderId="19" xfId="43" applyFont="1" applyBorder="1" applyAlignment="1">
      <alignment horizontal="left" vertical="center" wrapText="1"/>
    </xf>
    <xf numFmtId="164" fontId="2" fillId="0" borderId="19" xfId="72" applyFont="1" applyFill="1" applyBorder="1" applyAlignment="1">
      <alignment horizontal="center" vertical="center"/>
    </xf>
    <xf numFmtId="0" fontId="1" fillId="0" borderId="19" xfId="43" applyBorder="1" applyAlignment="1">
      <alignment horizontal="left" vertical="center" wrapText="1" indent="3"/>
    </xf>
    <xf numFmtId="49" fontId="1" fillId="0" borderId="0" xfId="43" applyNumberFormat="1" applyAlignment="1">
      <alignment horizontal="center" vertical="center"/>
    </xf>
    <xf numFmtId="0" fontId="1" fillId="0" borderId="0" xfId="43" applyAlignment="1">
      <alignment horizontal="left" vertical="center" wrapText="1" indent="3"/>
    </xf>
    <xf numFmtId="164" fontId="1" fillId="0" borderId="0" xfId="72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0" fillId="0" borderId="0" xfId="0" applyFont="1" applyAlignment="1">
      <alignment horizontal="left" vertical="center" wrapText="1"/>
    </xf>
    <xf numFmtId="168" fontId="51" fillId="0" borderId="0" xfId="0" applyNumberFormat="1" applyFont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35" fillId="0" borderId="19" xfId="0" applyFont="1" applyBorder="1" applyAlignment="1">
      <alignment horizontal="center" vertical="center"/>
    </xf>
    <xf numFmtId="2" fontId="35" fillId="0" borderId="19" xfId="0" applyNumberFormat="1" applyFont="1" applyBorder="1" applyAlignment="1">
      <alignment horizontal="center" vertical="center"/>
    </xf>
    <xf numFmtId="1" fontId="0" fillId="0" borderId="19" xfId="0" applyNumberFormat="1" applyBorder="1" applyAlignment="1">
      <alignment vertical="center"/>
    </xf>
    <xf numFmtId="0" fontId="33" fillId="0" borderId="19" xfId="0" applyFont="1" applyBorder="1" applyAlignment="1">
      <alignment horizontal="left" vertical="center" indent="3"/>
    </xf>
    <xf numFmtId="2" fontId="33" fillId="0" borderId="19" xfId="0" applyNumberFormat="1" applyFont="1" applyBorder="1" applyAlignment="1">
      <alignment horizontal="center" vertical="center"/>
    </xf>
    <xf numFmtId="164" fontId="33" fillId="0" borderId="19" xfId="72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left" vertical="center" indent="1"/>
    </xf>
    <xf numFmtId="0" fontId="33" fillId="0" borderId="19" xfId="0" applyFont="1" applyBorder="1" applyAlignment="1">
      <alignment horizontal="left" vertical="center" indent="1"/>
    </xf>
    <xf numFmtId="169" fontId="33" fillId="0" borderId="19" xfId="0" applyNumberFormat="1" applyFont="1" applyBorder="1" applyAlignment="1">
      <alignment horizontal="center" vertical="center"/>
    </xf>
    <xf numFmtId="169" fontId="35" fillId="0" borderId="19" xfId="0" applyNumberFormat="1" applyFont="1" applyBorder="1" applyAlignment="1">
      <alignment horizontal="center" vertical="center"/>
    </xf>
    <xf numFmtId="164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4" fontId="33" fillId="0" borderId="19" xfId="71" applyFont="1" applyFill="1" applyBorder="1" applyAlignment="1">
      <alignment vertical="center"/>
    </xf>
    <xf numFmtId="164" fontId="52" fillId="0" borderId="19" xfId="71" applyFont="1" applyFill="1" applyBorder="1" applyAlignment="1">
      <alignment vertical="center"/>
    </xf>
    <xf numFmtId="164" fontId="46" fillId="0" borderId="19" xfId="71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9" fontId="46" fillId="0" borderId="0" xfId="66" applyFont="1" applyFill="1" applyAlignment="1">
      <alignment vertical="center"/>
    </xf>
    <xf numFmtId="0" fontId="36" fillId="0" borderId="19" xfId="50" applyFont="1" applyBorder="1" applyAlignment="1">
      <alignment horizontal="left" vertical="center" wrapText="1"/>
    </xf>
    <xf numFmtId="1" fontId="33" fillId="0" borderId="19" xfId="0" applyNumberFormat="1" applyFont="1" applyBorder="1" applyAlignment="1">
      <alignment horizontal="center" vertical="center"/>
    </xf>
    <xf numFmtId="164" fontId="33" fillId="0" borderId="19" xfId="71" applyFont="1" applyFill="1" applyBorder="1" applyAlignment="1">
      <alignment horizontal="center" vertical="center"/>
    </xf>
    <xf numFmtId="164" fontId="52" fillId="0" borderId="19" xfId="71" applyFont="1" applyFill="1" applyBorder="1" applyAlignment="1">
      <alignment horizontal="center" vertical="center"/>
    </xf>
    <xf numFmtId="0" fontId="33" fillId="0" borderId="19" xfId="0" applyFont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69" fontId="33" fillId="0" borderId="19" xfId="72" applyNumberFormat="1" applyFont="1" applyFill="1" applyBorder="1" applyAlignment="1">
      <alignment horizontal="center" vertical="center"/>
    </xf>
    <xf numFmtId="169" fontId="52" fillId="0" borderId="19" xfId="72" applyNumberFormat="1" applyFont="1" applyFill="1" applyBorder="1" applyAlignment="1">
      <alignment horizontal="center" vertical="center"/>
    </xf>
    <xf numFmtId="169" fontId="52" fillId="0" borderId="19" xfId="0" applyNumberFormat="1" applyFont="1" applyBorder="1" applyAlignment="1">
      <alignment horizontal="center" vertical="center"/>
    </xf>
    <xf numFmtId="0" fontId="35" fillId="0" borderId="19" xfId="0" applyFont="1" applyBorder="1" applyAlignment="1">
      <alignment vertical="center"/>
    </xf>
    <xf numFmtId="1" fontId="36" fillId="0" borderId="19" xfId="57" applyNumberFormat="1" applyFont="1" applyBorder="1" applyAlignment="1">
      <alignment horizontal="left" vertical="center" wrapText="1"/>
    </xf>
    <xf numFmtId="0" fontId="36" fillId="0" borderId="19" xfId="37" applyFont="1" applyBorder="1" applyAlignment="1">
      <alignment horizontal="left" vertical="center" wrapText="1"/>
    </xf>
    <xf numFmtId="0" fontId="37" fillId="0" borderId="19" xfId="0" applyFont="1" applyBorder="1" applyAlignment="1">
      <alignment vertical="center"/>
    </xf>
    <xf numFmtId="0" fontId="53" fillId="0" borderId="19" xfId="0" applyFont="1" applyBorder="1" applyAlignment="1">
      <alignment vertical="center"/>
    </xf>
    <xf numFmtId="1" fontId="52" fillId="0" borderId="19" xfId="0" applyNumberFormat="1" applyFont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Border="1" applyAlignment="1">
      <alignment horizontal="left" vertical="center" indent="2"/>
    </xf>
    <xf numFmtId="1" fontId="1" fillId="0" borderId="19" xfId="0" applyNumberFormat="1" applyFont="1" applyBorder="1" applyAlignment="1">
      <alignment vertical="center"/>
    </xf>
    <xf numFmtId="169" fontId="1" fillId="0" borderId="19" xfId="0" applyNumberFormat="1" applyFont="1" applyBorder="1" applyAlignment="1">
      <alignment vertical="center"/>
    </xf>
    <xf numFmtId="0" fontId="1" fillId="29" borderId="0" xfId="59" applyFill="1" applyAlignment="1">
      <alignment vertical="center"/>
    </xf>
    <xf numFmtId="0" fontId="1" fillId="0" borderId="0" xfId="59" applyAlignment="1">
      <alignment vertical="center"/>
    </xf>
    <xf numFmtId="0" fontId="54" fillId="0" borderId="0" xfId="56" applyFont="1" applyAlignment="1">
      <alignment vertical="center"/>
    </xf>
    <xf numFmtId="0" fontId="55" fillId="0" borderId="0" xfId="56" applyFont="1" applyAlignment="1">
      <alignment horizontal="center" vertical="center"/>
    </xf>
    <xf numFmtId="0" fontId="56" fillId="0" borderId="0" xfId="56" applyFont="1" applyAlignment="1">
      <alignment horizontal="center" vertical="center"/>
    </xf>
    <xf numFmtId="0" fontId="38" fillId="0" borderId="0" xfId="41" applyFont="1" applyAlignment="1">
      <alignment vertical="center"/>
    </xf>
    <xf numFmtId="0" fontId="57" fillId="30" borderId="0" xfId="56" applyFont="1" applyFill="1" applyAlignment="1">
      <alignment horizontal="center" vertical="center"/>
    </xf>
    <xf numFmtId="0" fontId="58" fillId="30" borderId="0" xfId="56" applyFont="1" applyFill="1" applyAlignment="1">
      <alignment horizontal="center" vertical="center" wrapText="1"/>
    </xf>
    <xf numFmtId="172" fontId="59" fillId="0" borderId="0" xfId="77" applyNumberFormat="1" applyFont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0" fontId="59" fillId="0" borderId="0" xfId="41" applyFont="1" applyAlignment="1">
      <alignment vertical="center" wrapText="1"/>
    </xf>
    <xf numFmtId="0" fontId="59" fillId="0" borderId="0" xfId="56" applyFont="1" applyAlignment="1">
      <alignment vertical="center" wrapText="1"/>
    </xf>
    <xf numFmtId="0" fontId="38" fillId="0" borderId="0" xfId="42" applyFont="1" applyAlignment="1">
      <alignment vertical="center"/>
    </xf>
    <xf numFmtId="1" fontId="56" fillId="0" borderId="0" xfId="56" applyNumberFormat="1" applyFont="1" applyAlignment="1">
      <alignment horizontal="center" vertical="center"/>
    </xf>
    <xf numFmtId="171" fontId="60" fillId="0" borderId="0" xfId="77" applyNumberFormat="1" applyFont="1" applyAlignment="1">
      <alignment horizontal="center" vertical="center"/>
    </xf>
    <xf numFmtId="171" fontId="59" fillId="0" borderId="0" xfId="77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/>
    </xf>
    <xf numFmtId="171" fontId="59" fillId="0" borderId="0" xfId="77" applyNumberFormat="1" applyFont="1" applyAlignment="1">
      <alignment horizontal="center" vertical="center" wrapText="1"/>
    </xf>
    <xf numFmtId="173" fontId="56" fillId="0" borderId="0" xfId="56" applyNumberFormat="1" applyFont="1" applyAlignment="1">
      <alignment vertical="center"/>
    </xf>
    <xf numFmtId="0" fontId="56" fillId="0" borderId="0" xfId="56" applyFont="1" applyAlignment="1">
      <alignment vertical="center"/>
    </xf>
    <xf numFmtId="0" fontId="38" fillId="0" borderId="0" xfId="41" applyFont="1" applyAlignment="1">
      <alignment vertical="center" wrapText="1"/>
    </xf>
    <xf numFmtId="164" fontId="59" fillId="0" borderId="0" xfId="77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4" fontId="56" fillId="0" borderId="0" xfId="56" applyNumberFormat="1" applyFont="1" applyAlignment="1">
      <alignment horizontal="center" vertical="center"/>
    </xf>
    <xf numFmtId="0" fontId="60" fillId="31" borderId="0" xfId="56" applyFont="1" applyFill="1" applyAlignment="1">
      <alignment horizontal="center" vertical="center"/>
    </xf>
    <xf numFmtId="171" fontId="60" fillId="31" borderId="0" xfId="77" applyNumberFormat="1" applyFont="1" applyFill="1" applyAlignment="1">
      <alignment horizontal="center" vertical="center"/>
    </xf>
    <xf numFmtId="172" fontId="60" fillId="31" borderId="0" xfId="77" applyNumberFormat="1" applyFont="1" applyFill="1" applyAlignment="1">
      <alignment horizontal="center" vertical="center"/>
    </xf>
    <xf numFmtId="0" fontId="59" fillId="0" borderId="0" xfId="56" applyFont="1" applyAlignment="1">
      <alignment horizontal="right" vertical="center"/>
    </xf>
    <xf numFmtId="174" fontId="59" fillId="0" borderId="0" xfId="67" applyNumberFormat="1" applyFont="1" applyAlignment="1">
      <alignment horizontal="center" vertical="center"/>
    </xf>
    <xf numFmtId="175" fontId="55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right" vertical="center"/>
    </xf>
    <xf numFmtId="173" fontId="56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0" fontId="55" fillId="0" borderId="0" xfId="56" applyFont="1" applyAlignment="1">
      <alignment horizontal="center" vertical="center" wrapText="1"/>
    </xf>
    <xf numFmtId="3" fontId="56" fillId="0" borderId="0" xfId="56" applyNumberFormat="1" applyFont="1" applyAlignment="1">
      <alignment horizontal="center" vertical="center"/>
    </xf>
    <xf numFmtId="0" fontId="58" fillId="30" borderId="0" xfId="56" applyFont="1" applyFill="1" applyAlignment="1">
      <alignment horizontal="center" vertical="center"/>
    </xf>
    <xf numFmtId="0" fontId="62" fillId="31" borderId="0" xfId="56" applyFont="1" applyFill="1" applyAlignment="1">
      <alignment horizontal="center" vertical="center"/>
    </xf>
    <xf numFmtId="171" fontId="62" fillId="31" borderId="0" xfId="77" applyNumberFormat="1" applyFont="1" applyFill="1" applyAlignment="1">
      <alignment horizontal="center" vertical="center"/>
    </xf>
    <xf numFmtId="0" fontId="63" fillId="0" borderId="0" xfId="56" applyFont="1" applyAlignment="1">
      <alignment horizontal="right" vertical="center"/>
    </xf>
    <xf numFmtId="171" fontId="63" fillId="0" borderId="0" xfId="77" applyNumberFormat="1" applyFont="1" applyAlignment="1">
      <alignment horizontal="center" vertical="center"/>
    </xf>
    <xf numFmtId="0" fontId="64" fillId="0" borderId="0" xfId="56" applyFont="1" applyAlignment="1">
      <alignment horizontal="center" vertical="center"/>
    </xf>
    <xf numFmtId="171" fontId="64" fillId="0" borderId="0" xfId="77" applyNumberFormat="1" applyFont="1" applyAlignment="1">
      <alignment horizontal="center" vertical="center"/>
    </xf>
    <xf numFmtId="3" fontId="59" fillId="0" borderId="0" xfId="56" applyNumberFormat="1" applyFont="1" applyAlignment="1">
      <alignment horizontal="right" vertical="center"/>
    </xf>
    <xf numFmtId="0" fontId="56" fillId="0" borderId="0" xfId="56" applyFont="1" applyAlignment="1">
      <alignment horizontal="right" vertical="center"/>
    </xf>
    <xf numFmtId="1" fontId="56" fillId="0" borderId="0" xfId="56" applyNumberFormat="1" applyFont="1" applyAlignment="1">
      <alignment vertical="center"/>
    </xf>
    <xf numFmtId="171" fontId="62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60" fillId="31" borderId="0" xfId="56" applyFont="1" applyFill="1" applyAlignment="1">
      <alignment horizontal="right" vertical="center"/>
    </xf>
    <xf numFmtId="171" fontId="60" fillId="31" borderId="0" xfId="56" applyNumberFormat="1" applyFont="1" applyFill="1" applyAlignment="1">
      <alignment horizontal="center" vertical="center"/>
    </xf>
    <xf numFmtId="171" fontId="59" fillId="0" borderId="0" xfId="56" applyNumberFormat="1" applyFont="1" applyAlignment="1">
      <alignment horizontal="center" vertical="center"/>
    </xf>
    <xf numFmtId="9" fontId="59" fillId="0" borderId="0" xfId="65" applyFont="1" applyAlignment="1">
      <alignment horizontal="center" vertical="center"/>
    </xf>
    <xf numFmtId="3" fontId="55" fillId="0" borderId="0" xfId="56" applyNumberFormat="1" applyFont="1" applyAlignment="1">
      <alignment horizontal="center" vertical="center"/>
    </xf>
    <xf numFmtId="171" fontId="60" fillId="0" borderId="0" xfId="76" applyNumberFormat="1" applyFont="1" applyAlignment="1">
      <alignment horizontal="center" vertical="center"/>
    </xf>
    <xf numFmtId="171" fontId="65" fillId="0" borderId="0" xfId="56" applyNumberFormat="1" applyFont="1" applyAlignment="1">
      <alignment horizontal="center" vertical="center"/>
    </xf>
    <xf numFmtId="171" fontId="59" fillId="0" borderId="0" xfId="76" applyNumberFormat="1" applyFont="1" applyAlignment="1">
      <alignment horizontal="center" vertical="center"/>
    </xf>
    <xf numFmtId="9" fontId="65" fillId="26" borderId="0" xfId="67" applyFont="1" applyFill="1" applyAlignment="1">
      <alignment horizontal="center" vertical="center"/>
    </xf>
    <xf numFmtId="171" fontId="55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 wrapText="1"/>
    </xf>
    <xf numFmtId="0" fontId="59" fillId="0" borderId="0" xfId="0" applyFont="1" applyAlignment="1">
      <alignment vertical="center" wrapText="1"/>
    </xf>
    <xf numFmtId="0" fontId="1" fillId="0" borderId="0" xfId="41" applyAlignment="1">
      <alignment vertical="center"/>
    </xf>
    <xf numFmtId="174" fontId="56" fillId="0" borderId="0" xfId="66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/>
    </xf>
    <xf numFmtId="174" fontId="59" fillId="0" borderId="0" xfId="66" applyNumberFormat="1" applyFont="1" applyAlignment="1">
      <alignment horizontal="center" vertical="center"/>
    </xf>
    <xf numFmtId="0" fontId="56" fillId="0" borderId="0" xfId="56" applyFont="1" applyAlignment="1">
      <alignment vertical="center" wrapText="1"/>
    </xf>
    <xf numFmtId="174" fontId="59" fillId="0" borderId="0" xfId="65" applyNumberFormat="1" applyFont="1" applyAlignment="1">
      <alignment horizontal="center" vertical="center"/>
    </xf>
    <xf numFmtId="0" fontId="67" fillId="0" borderId="0" xfId="0" applyFont="1" applyAlignment="1">
      <alignment vertical="center" wrapText="1"/>
    </xf>
    <xf numFmtId="0" fontId="67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1" fillId="0" borderId="10" xfId="0" applyFont="1" applyBorder="1" applyAlignment="1">
      <alignment horizontal="left" vertical="top" wrapText="1"/>
    </xf>
    <xf numFmtId="3" fontId="51" fillId="0" borderId="10" xfId="0" applyNumberFormat="1" applyFont="1" applyBorder="1" applyAlignment="1">
      <alignment horizontal="right" vertical="top"/>
    </xf>
    <xf numFmtId="3" fontId="1" fillId="0" borderId="20" xfId="0" applyNumberFormat="1" applyFont="1" applyBorder="1" applyAlignment="1">
      <alignment horizontal="left" vertical="top" indent="1"/>
    </xf>
    <xf numFmtId="3" fontId="1" fillId="0" borderId="19" xfId="0" applyNumberFormat="1" applyFont="1" applyBorder="1" applyAlignment="1">
      <alignment horizontal="left" vertical="top" indent="1"/>
    </xf>
    <xf numFmtId="3" fontId="1" fillId="0" borderId="19" xfId="0" applyNumberFormat="1" applyFont="1" applyBorder="1" applyAlignment="1">
      <alignment horizontal="right" vertical="top"/>
    </xf>
    <xf numFmtId="3" fontId="1" fillId="0" borderId="14" xfId="0" applyNumberFormat="1" applyFont="1" applyBorder="1" applyAlignment="1">
      <alignment horizontal="right" vertical="top"/>
    </xf>
    <xf numFmtId="0" fontId="1" fillId="0" borderId="0" xfId="43" applyFill="1"/>
    <xf numFmtId="49" fontId="27" fillId="0" borderId="0" xfId="43" applyNumberFormat="1" applyFont="1" applyFill="1" applyAlignment="1">
      <alignment horizontal="center" vertical="center"/>
    </xf>
    <xf numFmtId="0" fontId="68" fillId="0" borderId="0" xfId="0" applyFont="1" applyFill="1" applyAlignment="1">
      <alignment horizontal="justify" vertical="center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ill="1" applyAlignment="1">
      <alignment horizontal="center" vertical="center" wrapText="1"/>
    </xf>
    <xf numFmtId="0" fontId="72" fillId="0" borderId="0" xfId="43" applyFont="1" applyFill="1"/>
    <xf numFmtId="170" fontId="1" fillId="0" borderId="0" xfId="43" applyNumberFormat="1" applyFill="1"/>
    <xf numFmtId="176" fontId="72" fillId="0" borderId="0" xfId="43" applyNumberFormat="1" applyFont="1" applyFill="1"/>
    <xf numFmtId="0" fontId="26" fillId="0" borderId="1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/>
    </xf>
    <xf numFmtId="0" fontId="42" fillId="0" borderId="19" xfId="43" applyFont="1" applyFill="1" applyBorder="1" applyAlignment="1">
      <alignment horizontal="center" vertical="center" wrapText="1"/>
    </xf>
    <xf numFmtId="0" fontId="2" fillId="0" borderId="0" xfId="43" applyFont="1" applyFill="1" applyAlignment="1">
      <alignment vertical="center"/>
    </xf>
    <xf numFmtId="0" fontId="1" fillId="0" borderId="0" xfId="43" applyFill="1" applyAlignment="1">
      <alignment vertical="center"/>
    </xf>
    <xf numFmtId="49" fontId="27" fillId="0" borderId="19" xfId="0" applyNumberFormat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27" fillId="0" borderId="19" xfId="43" applyFont="1" applyFill="1" applyBorder="1" applyAlignment="1">
      <alignment horizontal="center" vertical="center"/>
    </xf>
    <xf numFmtId="170" fontId="27" fillId="0" borderId="19" xfId="43" applyNumberFormat="1" applyFont="1" applyFill="1" applyBorder="1" applyAlignment="1">
      <alignment horizontal="center" vertical="center"/>
    </xf>
    <xf numFmtId="0" fontId="1" fillId="0" borderId="19" xfId="43" applyFill="1" applyBorder="1" applyAlignment="1">
      <alignment horizontal="left" vertical="center" indent="1"/>
    </xf>
    <xf numFmtId="170" fontId="27" fillId="0" borderId="19" xfId="43" applyNumberFormat="1" applyFont="1" applyFill="1" applyBorder="1" applyAlignment="1">
      <alignment horizontal="center" vertical="center" wrapText="1"/>
    </xf>
    <xf numFmtId="0" fontId="1" fillId="0" borderId="19" xfId="43" applyFill="1" applyBorder="1" applyAlignment="1">
      <alignment horizontal="left" vertical="center" wrapText="1" indent="1"/>
    </xf>
    <xf numFmtId="0" fontId="1" fillId="0" borderId="19" xfId="43" applyFill="1" applyBorder="1" applyAlignment="1">
      <alignment horizontal="left" vertical="center" indent="3"/>
    </xf>
    <xf numFmtId="0" fontId="1" fillId="0" borderId="19" xfId="43" applyFill="1" applyBorder="1" applyAlignment="1">
      <alignment horizontal="left" vertical="center" wrapText="1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170" fontId="0" fillId="0" borderId="19" xfId="0" applyNumberForma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1" fillId="0" borderId="19" xfId="43" applyFill="1" applyBorder="1" applyAlignment="1">
      <alignment horizontal="left" vertical="center" indent="5"/>
    </xf>
    <xf numFmtId="0" fontId="2" fillId="0" borderId="0" xfId="43" applyFont="1" applyFill="1"/>
    <xf numFmtId="170" fontId="52" fillId="0" borderId="19" xfId="54" applyNumberFormat="1" applyFont="1" applyFill="1" applyBorder="1" applyAlignment="1" applyProtection="1">
      <alignment horizontal="center" vertical="center"/>
      <protection locked="0"/>
    </xf>
    <xf numFmtId="170" fontId="1" fillId="0" borderId="19" xfId="43" applyNumberFormat="1" applyFill="1" applyBorder="1" applyAlignment="1">
      <alignment horizontal="left" vertical="center" wrapText="1"/>
    </xf>
    <xf numFmtId="0" fontId="1" fillId="0" borderId="19" xfId="0" applyFont="1" applyFill="1" applyBorder="1" applyAlignment="1">
      <alignment vertical="center"/>
    </xf>
    <xf numFmtId="0" fontId="1" fillId="0" borderId="19" xfId="43" applyFill="1" applyBorder="1" applyAlignment="1">
      <alignment horizontal="left" vertical="center" indent="7"/>
    </xf>
    <xf numFmtId="0" fontId="1" fillId="0" borderId="19" xfId="0" applyFont="1" applyFill="1" applyBorder="1" applyAlignment="1">
      <alignment horizontal="left" vertical="center" wrapText="1" indent="2"/>
    </xf>
    <xf numFmtId="0" fontId="27" fillId="0" borderId="19" xfId="43" applyFont="1" applyFill="1" applyBorder="1" applyAlignment="1">
      <alignment horizontal="center" vertical="center" wrapText="1"/>
    </xf>
    <xf numFmtId="49" fontId="27" fillId="0" borderId="19" xfId="43" applyNumberFormat="1" applyFont="1" applyFill="1" applyBorder="1" applyAlignment="1">
      <alignment horizontal="center" vertical="center"/>
    </xf>
    <xf numFmtId="0" fontId="1" fillId="0" borderId="0" xfId="43" applyFill="1" applyAlignment="1">
      <alignment wrapText="1"/>
    </xf>
    <xf numFmtId="170" fontId="1" fillId="0" borderId="0" xfId="43" applyNumberFormat="1" applyFill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170" fontId="51" fillId="0" borderId="0" xfId="43" applyNumberFormat="1" applyFont="1" applyFill="1"/>
    <xf numFmtId="49" fontId="27" fillId="26" borderId="19" xfId="0" applyNumberFormat="1" applyFont="1" applyFill="1" applyBorder="1" applyAlignment="1">
      <alignment horizontal="center" vertical="center"/>
    </xf>
    <xf numFmtId="0" fontId="1" fillId="26" borderId="19" xfId="0" applyFont="1" applyFill="1" applyBorder="1" applyAlignment="1">
      <alignment horizontal="left" vertical="center" wrapText="1" indent="1"/>
    </xf>
    <xf numFmtId="0" fontId="27" fillId="26" borderId="19" xfId="43" applyFont="1" applyFill="1" applyBorder="1" applyAlignment="1">
      <alignment horizontal="center" vertical="center"/>
    </xf>
    <xf numFmtId="170" fontId="27" fillId="26" borderId="19" xfId="43" applyNumberFormat="1" applyFont="1" applyFill="1" applyBorder="1" applyAlignment="1">
      <alignment horizontal="center" vertical="center"/>
    </xf>
    <xf numFmtId="170" fontId="1" fillId="26" borderId="19" xfId="43" applyNumberFormat="1" applyFill="1" applyBorder="1" applyAlignment="1">
      <alignment horizontal="left" vertical="center" wrapText="1"/>
    </xf>
    <xf numFmtId="0" fontId="1" fillId="26" borderId="0" xfId="43" applyFill="1"/>
    <xf numFmtId="170" fontId="51" fillId="26" borderId="0" xfId="43" applyNumberFormat="1" applyFont="1" applyFill="1"/>
    <xf numFmtId="0" fontId="27" fillId="0" borderId="19" xfId="43" applyFont="1" applyBorder="1" applyAlignment="1">
      <alignment horizontal="center" vertical="center"/>
    </xf>
    <xf numFmtId="170" fontId="27" fillId="33" borderId="19" xfId="43" applyNumberFormat="1" applyFont="1" applyFill="1" applyBorder="1" applyAlignment="1">
      <alignment horizontal="center" vertical="center"/>
    </xf>
    <xf numFmtId="0" fontId="59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9" fillId="0" borderId="0" xfId="56" applyFont="1" applyAlignment="1">
      <alignment horizontal="left" vertical="center" wrapText="1"/>
    </xf>
    <xf numFmtId="0" fontId="59" fillId="0" borderId="0" xfId="41" applyFont="1" applyAlignment="1">
      <alignment horizontal="center" vertical="center" wrapText="1"/>
    </xf>
    <xf numFmtId="49" fontId="71" fillId="0" borderId="19" xfId="43" applyNumberFormat="1" applyFont="1" applyFill="1" applyBorder="1" applyAlignment="1">
      <alignment horizontal="center" vertical="center"/>
    </xf>
    <xf numFmtId="0" fontId="3" fillId="0" borderId="19" xfId="43" applyFont="1" applyFill="1" applyBorder="1" applyAlignment="1">
      <alignment horizontal="center" vertical="center" wrapText="1"/>
    </xf>
    <xf numFmtId="0" fontId="2" fillId="0" borderId="1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43" fillId="0" borderId="0" xfId="43" applyFont="1" applyFill="1" applyAlignment="1">
      <alignment horizontal="center" vertical="center" wrapText="1"/>
    </xf>
    <xf numFmtId="0" fontId="70" fillId="0" borderId="0" xfId="43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center" vertical="top"/>
    </xf>
    <xf numFmtId="0" fontId="68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top" wrapText="1"/>
    </xf>
    <xf numFmtId="0" fontId="1" fillId="0" borderId="19" xfId="43" applyFill="1" applyBorder="1" applyAlignment="1">
      <alignment horizontal="left" vertical="center" wrapText="1"/>
    </xf>
    <xf numFmtId="0" fontId="70" fillId="0" borderId="26" xfId="43" applyFont="1" applyFill="1" applyBorder="1" applyAlignment="1">
      <alignment horizontal="center" vertical="center" wrapText="1"/>
    </xf>
    <xf numFmtId="0" fontId="70" fillId="0" borderId="29" xfId="43" applyFont="1" applyFill="1" applyBorder="1" applyAlignment="1">
      <alignment horizontal="center" vertical="center" wrapText="1"/>
    </xf>
  </cellXfs>
  <cellStyles count="8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  <row r="18">
          <cell r="CG18">
            <v>350.03634535199996</v>
          </cell>
          <cell r="CJ18">
            <v>119.50226000000001</v>
          </cell>
          <cell r="CK18">
            <v>230.53408535199998</v>
          </cell>
          <cell r="CL18">
            <v>273.67207510137007</v>
          </cell>
          <cell r="CO18">
            <v>181.59716048166348</v>
          </cell>
          <cell r="CP18">
            <v>92.07491461970659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/>
  <cols>
    <col min="1" max="1" width="10.85546875" style="106" customWidth="1"/>
    <col min="2" max="2" width="88.140625" style="106" customWidth="1"/>
    <col min="3" max="3" width="19.5703125" style="106" customWidth="1"/>
    <col min="4" max="4" width="18.140625" style="106" bestFit="1" customWidth="1"/>
    <col min="5" max="6" width="18.7109375" style="106" bestFit="1" customWidth="1"/>
    <col min="7" max="7" width="13.28515625" style="65" hidden="1" customWidth="1"/>
    <col min="8" max="8" width="87.5703125" style="65" customWidth="1"/>
    <col min="9" max="9" width="68.7109375" style="65" customWidth="1"/>
    <col min="10" max="10" width="9.85546875" style="65" customWidth="1"/>
    <col min="11" max="16384" width="9.85546875" style="65"/>
  </cols>
  <sheetData>
    <row r="1" spans="1:8">
      <c r="A1" s="317" t="s">
        <v>233</v>
      </c>
      <c r="B1" s="318"/>
      <c r="C1" s="318"/>
      <c r="D1" s="318"/>
      <c r="E1" s="318"/>
      <c r="F1" s="318"/>
      <c r="G1" s="318"/>
    </row>
    <row r="2" spans="1:8" ht="16.5" thickBot="1">
      <c r="A2" s="66" t="s">
        <v>0</v>
      </c>
      <c r="B2" s="67" t="s">
        <v>234</v>
      </c>
      <c r="C2" s="68" t="s">
        <v>235</v>
      </c>
      <c r="D2" s="68" t="s">
        <v>236</v>
      </c>
      <c r="E2" s="68" t="s">
        <v>237</v>
      </c>
      <c r="F2" s="68" t="s">
        <v>238</v>
      </c>
      <c r="G2" s="68" t="s">
        <v>195</v>
      </c>
    </row>
    <row r="3" spans="1:8" ht="16.5" thickBot="1">
      <c r="A3" s="69">
        <v>1</v>
      </c>
      <c r="B3" s="70">
        <v>2</v>
      </c>
      <c r="C3" s="71"/>
      <c r="D3" s="71">
        <v>4</v>
      </c>
      <c r="E3" s="71">
        <v>5</v>
      </c>
      <c r="F3" s="71">
        <v>5</v>
      </c>
      <c r="G3" s="72"/>
    </row>
    <row r="4" spans="1:8">
      <c r="A4" s="73" t="s">
        <v>239</v>
      </c>
      <c r="B4" s="74" t="s">
        <v>240</v>
      </c>
      <c r="C4" s="75">
        <v>1471.4087790958158</v>
      </c>
      <c r="D4" s="75">
        <v>1573.3819227067406</v>
      </c>
      <c r="E4" s="75">
        <v>1585.7592146296631</v>
      </c>
      <c r="F4" s="75">
        <v>1649.5931772703236</v>
      </c>
      <c r="G4" s="76">
        <f>SUM(C4:F4)</f>
        <v>6280.1430937025425</v>
      </c>
      <c r="H4" s="77"/>
    </row>
    <row r="5" spans="1:8">
      <c r="A5" s="78"/>
      <c r="B5" s="79" t="s">
        <v>241</v>
      </c>
      <c r="C5" s="75"/>
      <c r="D5" s="75"/>
      <c r="E5" s="75"/>
      <c r="F5" s="75"/>
      <c r="G5" s="76" t="e">
        <f>#N/A</f>
        <v>#N/A</v>
      </c>
    </row>
    <row r="6" spans="1:8" ht="31.5">
      <c r="A6" s="78" t="s">
        <v>242</v>
      </c>
      <c r="B6" s="79" t="s">
        <v>243</v>
      </c>
      <c r="C6" s="80">
        <v>1393.5521911251199</v>
      </c>
      <c r="D6" s="75">
        <v>1487.8664643789443</v>
      </c>
      <c r="E6" s="75">
        <v>1527.3172112506459</v>
      </c>
      <c r="F6" s="75">
        <v>1587.9392953829388</v>
      </c>
      <c r="G6" s="76" t="e">
        <f>#N/A</f>
        <v>#N/A</v>
      </c>
      <c r="H6" s="77"/>
    </row>
    <row r="7" spans="1:8">
      <c r="A7" s="81" t="s">
        <v>244</v>
      </c>
      <c r="B7" s="79" t="s">
        <v>245</v>
      </c>
      <c r="C7" s="80">
        <v>77.856587970695983</v>
      </c>
      <c r="D7" s="75">
        <v>85.515458327796352</v>
      </c>
      <c r="E7" s="75">
        <v>58.442003379017144</v>
      </c>
      <c r="F7" s="75">
        <v>61.653881887384891</v>
      </c>
      <c r="G7" s="76" t="e">
        <f>#N/A</f>
        <v>#N/A</v>
      </c>
      <c r="H7" s="77"/>
    </row>
    <row r="8" spans="1:8">
      <c r="A8" s="82" t="s">
        <v>246</v>
      </c>
      <c r="B8" s="74" t="s">
        <v>247</v>
      </c>
      <c r="C8" s="83">
        <v>1771.9911320000001</v>
      </c>
      <c r="D8" s="75">
        <v>1891.5538059999997</v>
      </c>
      <c r="E8" s="75">
        <v>1908.3476839999998</v>
      </c>
      <c r="F8" s="75">
        <v>1955.6517599999997</v>
      </c>
      <c r="G8" s="76" t="e">
        <f>#N/A</f>
        <v>#N/A</v>
      </c>
      <c r="H8" s="77"/>
    </row>
    <row r="9" spans="1:8">
      <c r="A9" s="84" t="s">
        <v>73</v>
      </c>
      <c r="B9" s="74" t="s">
        <v>248</v>
      </c>
      <c r="C9" s="83">
        <v>581.75411182272308</v>
      </c>
      <c r="D9" s="75">
        <v>602.76269116160211</v>
      </c>
      <c r="E9" s="75">
        <v>624.65447809439888</v>
      </c>
      <c r="F9" s="75">
        <v>649.33861305256653</v>
      </c>
      <c r="G9" s="76" t="e">
        <f>#N/A</f>
        <v>#N/A</v>
      </c>
      <c r="H9" s="85"/>
    </row>
    <row r="10" spans="1:8">
      <c r="A10" s="78"/>
      <c r="B10" s="79" t="s">
        <v>241</v>
      </c>
      <c r="C10" s="86"/>
      <c r="D10" s="87"/>
      <c r="E10" s="87"/>
      <c r="F10" s="87"/>
      <c r="G10" s="76" t="e">
        <f>#N/A</f>
        <v>#N/A</v>
      </c>
      <c r="H10" s="88"/>
    </row>
    <row r="11" spans="1:8">
      <c r="A11" s="78" t="s">
        <v>242</v>
      </c>
      <c r="B11" s="79" t="s">
        <v>249</v>
      </c>
      <c r="C11" s="86">
        <v>531.86404964964311</v>
      </c>
      <c r="D11" s="87">
        <v>550.01240520932345</v>
      </c>
      <c r="E11" s="87">
        <v>568.79355056220675</v>
      </c>
      <c r="F11" s="87">
        <v>589.84546384991336</v>
      </c>
      <c r="G11" s="76" t="e">
        <f>#N/A</f>
        <v>#N/A</v>
      </c>
    </row>
    <row r="12" spans="1:8">
      <c r="A12" s="78" t="s">
        <v>244</v>
      </c>
      <c r="B12" s="79" t="s">
        <v>2</v>
      </c>
      <c r="C12" s="86">
        <v>31.666067833079996</v>
      </c>
      <c r="D12" s="87">
        <v>32.87315513539864</v>
      </c>
      <c r="E12" s="87">
        <v>34.354445003837562</v>
      </c>
      <c r="F12" s="87">
        <v>36.24393947904862</v>
      </c>
      <c r="G12" s="76" t="e">
        <f>#N/A</f>
        <v>#N/A</v>
      </c>
    </row>
    <row r="13" spans="1:8">
      <c r="A13" s="78" t="s">
        <v>250</v>
      </c>
      <c r="B13" s="79" t="s">
        <v>251</v>
      </c>
      <c r="C13" s="86">
        <v>18.223994339999997</v>
      </c>
      <c r="D13" s="87">
        <v>19.877130816879994</v>
      </c>
      <c r="E13" s="87">
        <v>21.506482528354638</v>
      </c>
      <c r="F13" s="87">
        <v>23.249209723604455</v>
      </c>
      <c r="G13" s="76" t="e">
        <f>#N/A</f>
        <v>#N/A</v>
      </c>
      <c r="H13" s="89"/>
    </row>
    <row r="14" spans="1:8">
      <c r="A14" s="84" t="s">
        <v>108</v>
      </c>
      <c r="B14" s="74" t="s">
        <v>8</v>
      </c>
      <c r="C14" s="83">
        <v>490.76007416401131</v>
      </c>
      <c r="D14" s="75">
        <v>509.40895698224375</v>
      </c>
      <c r="E14" s="75">
        <v>532.33236004644471</v>
      </c>
      <c r="F14" s="75">
        <v>561.6106398489992</v>
      </c>
      <c r="G14" s="76" t="e">
        <f>#N/A</f>
        <v>#N/A</v>
      </c>
    </row>
    <row r="15" spans="1:8">
      <c r="A15" s="84" t="s">
        <v>179</v>
      </c>
      <c r="B15" s="74" t="s">
        <v>3</v>
      </c>
      <c r="C15" s="83">
        <v>182.08791219999995</v>
      </c>
      <c r="D15" s="90">
        <v>248.444089961</v>
      </c>
      <c r="E15" s="90">
        <v>249.09855200399997</v>
      </c>
      <c r="F15" s="90">
        <v>247.51132661719998</v>
      </c>
      <c r="G15" s="76" t="e">
        <f>#N/A</f>
        <v>#N/A</v>
      </c>
      <c r="H15" s="89"/>
    </row>
    <row r="16" spans="1:8">
      <c r="A16" s="84" t="s">
        <v>252</v>
      </c>
      <c r="B16" s="74" t="s">
        <v>253</v>
      </c>
      <c r="C16" s="83">
        <v>12.714032999999999</v>
      </c>
      <c r="D16" s="75">
        <v>13.451446914</v>
      </c>
      <c r="E16" s="75">
        <v>14.191276494269999</v>
      </c>
      <c r="F16" s="75">
        <v>14.971796701454849</v>
      </c>
      <c r="G16" s="76" t="e">
        <f>#N/A</f>
        <v>#N/A</v>
      </c>
      <c r="H16" s="91"/>
    </row>
    <row r="17" spans="1:8">
      <c r="A17" s="84" t="s">
        <v>254</v>
      </c>
      <c r="B17" s="74" t="s">
        <v>255</v>
      </c>
      <c r="C17" s="83">
        <v>504.6750008132658</v>
      </c>
      <c r="D17" s="75">
        <v>517.48662098115392</v>
      </c>
      <c r="E17" s="75">
        <v>488.07101736088623</v>
      </c>
      <c r="F17" s="75">
        <v>482.21938377977926</v>
      </c>
      <c r="G17" s="76" t="e">
        <f>#N/A</f>
        <v>#N/A</v>
      </c>
    </row>
    <row r="18" spans="1:8">
      <c r="A18" s="78"/>
      <c r="B18" s="79" t="s">
        <v>241</v>
      </c>
      <c r="C18" s="86"/>
      <c r="D18" s="87"/>
      <c r="E18" s="87"/>
      <c r="F18" s="87"/>
      <c r="G18" s="76" t="e">
        <f>#N/A</f>
        <v>#N/A</v>
      </c>
    </row>
    <row r="19" spans="1:8">
      <c r="A19" s="78" t="s">
        <v>256</v>
      </c>
      <c r="B19" s="79" t="s">
        <v>257</v>
      </c>
      <c r="C19" s="86">
        <v>81.454113800000002</v>
      </c>
      <c r="D19" s="92">
        <v>84.549370124400014</v>
      </c>
      <c r="E19" s="92">
        <v>88.354091779998015</v>
      </c>
      <c r="F19" s="92">
        <v>93.213566827897893</v>
      </c>
      <c r="G19" s="76" t="e">
        <f>#N/A</f>
        <v>#N/A</v>
      </c>
    </row>
    <row r="20" spans="1:8">
      <c r="A20" s="78" t="s">
        <v>258</v>
      </c>
      <c r="B20" s="79" t="s">
        <v>259</v>
      </c>
      <c r="C20" s="86">
        <v>83.031887504799997</v>
      </c>
      <c r="D20" s="92">
        <v>76.232030650702399</v>
      </c>
      <c r="E20" s="92">
        <v>55.973239839984004</v>
      </c>
      <c r="F20" s="92">
        <v>26.906259125183126</v>
      </c>
      <c r="G20" s="76" t="e">
        <f>#N/A</f>
        <v>#N/A</v>
      </c>
    </row>
    <row r="21" spans="1:8" ht="16.5" thickBot="1">
      <c r="A21" s="93" t="s">
        <v>260</v>
      </c>
      <c r="B21" s="79" t="s">
        <v>261</v>
      </c>
      <c r="C21" s="86">
        <v>29.437230865959801</v>
      </c>
      <c r="D21" s="92">
        <v>31.14459025618547</v>
      </c>
      <c r="E21" s="92">
        <v>32.857542720275667</v>
      </c>
      <c r="F21" s="92">
        <v>34.66470756989083</v>
      </c>
      <c r="G21" s="76" t="e">
        <f>#N/A</f>
        <v>#N/A</v>
      </c>
    </row>
    <row r="22" spans="1:8" ht="16.5" thickBot="1">
      <c r="A22" s="94" t="s">
        <v>262</v>
      </c>
      <c r="B22" s="74" t="s">
        <v>263</v>
      </c>
      <c r="C22" s="83">
        <v>-300.58235290418429</v>
      </c>
      <c r="D22" s="75">
        <v>-318.17188329325904</v>
      </c>
      <c r="E22" s="75">
        <v>-322.58846937033672</v>
      </c>
      <c r="F22" s="75">
        <v>-306.05858272967612</v>
      </c>
      <c r="G22" s="76" t="e">
        <f>#N/A</f>
        <v>#N/A</v>
      </c>
      <c r="H22" s="77"/>
    </row>
    <row r="23" spans="1:8">
      <c r="A23" s="73" t="s">
        <v>264</v>
      </c>
      <c r="B23" s="74" t="s">
        <v>265</v>
      </c>
      <c r="C23" s="83">
        <v>253.47853612210002</v>
      </c>
      <c r="D23" s="75">
        <v>298.69440072895054</v>
      </c>
      <c r="E23" s="75">
        <v>343.39307794321775</v>
      </c>
      <c r="F23" s="75">
        <v>372.35159082009477</v>
      </c>
      <c r="G23" s="76" t="e">
        <f>#N/A</f>
        <v>#N/A</v>
      </c>
      <c r="H23" s="77"/>
    </row>
    <row r="24" spans="1:8">
      <c r="A24" s="78" t="s">
        <v>73</v>
      </c>
      <c r="B24" s="79" t="s">
        <v>266</v>
      </c>
      <c r="C24" s="86">
        <v>547.27176001905093</v>
      </c>
      <c r="D24" s="87">
        <v>465.27259175792665</v>
      </c>
      <c r="E24" s="87">
        <v>514.8162623415493</v>
      </c>
      <c r="F24" s="87">
        <v>545.21251286033453</v>
      </c>
      <c r="G24" s="76" t="e">
        <f>#N/A</f>
        <v>#N/A</v>
      </c>
    </row>
    <row r="25" spans="1:8">
      <c r="A25" s="78"/>
      <c r="B25" s="79" t="s">
        <v>267</v>
      </c>
      <c r="C25" s="86"/>
      <c r="D25" s="92"/>
      <c r="E25" s="92"/>
      <c r="F25" s="92"/>
      <c r="G25" s="76" t="e">
        <f>#N/A</f>
        <v>#N/A</v>
      </c>
    </row>
    <row r="26" spans="1:8">
      <c r="A26" s="78" t="s">
        <v>242</v>
      </c>
      <c r="B26" s="79" t="s">
        <v>268</v>
      </c>
      <c r="C26" s="86">
        <v>0</v>
      </c>
      <c r="D26" s="92">
        <v>0</v>
      </c>
      <c r="E26" s="92">
        <v>0</v>
      </c>
      <c r="F26" s="92">
        <v>0</v>
      </c>
      <c r="G26" s="76" t="e">
        <f>#N/A</f>
        <v>#N/A</v>
      </c>
    </row>
    <row r="27" spans="1:8">
      <c r="A27" s="78" t="s">
        <v>244</v>
      </c>
      <c r="B27" s="95" t="s">
        <v>269</v>
      </c>
      <c r="C27" s="96">
        <v>3.6487099999999999</v>
      </c>
      <c r="D27" s="97">
        <v>3.8603351799999999</v>
      </c>
      <c r="E27" s="97">
        <v>4.0726536149000001</v>
      </c>
      <c r="F27" s="97">
        <v>4.296649563719499</v>
      </c>
      <c r="G27" s="76" t="e">
        <f>#N/A</f>
        <v>#N/A</v>
      </c>
    </row>
    <row r="28" spans="1:8">
      <c r="A28" s="78" t="s">
        <v>108</v>
      </c>
      <c r="B28" s="79" t="s">
        <v>270</v>
      </c>
      <c r="C28" s="86">
        <v>293.79322389695091</v>
      </c>
      <c r="D28" s="87">
        <v>166.57819102897611</v>
      </c>
      <c r="E28" s="87">
        <v>171.42318439833156</v>
      </c>
      <c r="F28" s="87">
        <v>172.86092204023979</v>
      </c>
      <c r="G28" s="76" t="e">
        <f>#N/A</f>
        <v>#N/A</v>
      </c>
      <c r="H28" s="98"/>
    </row>
    <row r="29" spans="1:8">
      <c r="A29" s="78"/>
      <c r="B29" s="79" t="s">
        <v>267</v>
      </c>
      <c r="C29" s="86"/>
      <c r="D29" s="87"/>
      <c r="E29" s="87"/>
      <c r="F29" s="87"/>
      <c r="G29" s="76" t="e">
        <f>#N/A</f>
        <v>#N/A</v>
      </c>
    </row>
    <row r="30" spans="1:8" ht="16.5" thickBot="1">
      <c r="A30" s="93" t="s">
        <v>271</v>
      </c>
      <c r="B30" s="79" t="s">
        <v>272</v>
      </c>
      <c r="C30" s="86">
        <v>31.952114379999998</v>
      </c>
      <c r="D30" s="87">
        <v>24.37875</v>
      </c>
      <c r="E30" s="87">
        <v>21.532499999999999</v>
      </c>
      <c r="F30" s="87">
        <v>14.72625</v>
      </c>
      <c r="G30" s="76" t="e">
        <f>#N/A</f>
        <v>#N/A</v>
      </c>
    </row>
    <row r="31" spans="1:8" ht="16.5" thickBot="1">
      <c r="A31" s="99" t="s">
        <v>273</v>
      </c>
      <c r="B31" s="74" t="s">
        <v>274</v>
      </c>
      <c r="C31" s="83">
        <v>-1.2522714238188826</v>
      </c>
      <c r="D31" s="75">
        <v>29.057211497375079</v>
      </c>
      <c r="E31" s="75">
        <v>70.01301915479678</v>
      </c>
      <c r="F31" s="75">
        <v>112.9799105407082</v>
      </c>
      <c r="G31" s="76" t="e">
        <f>#N/A</f>
        <v>#N/A</v>
      </c>
      <c r="H31" s="77"/>
    </row>
    <row r="32" spans="1:8" ht="16.5" thickBot="1">
      <c r="A32" s="99" t="s">
        <v>275</v>
      </c>
      <c r="B32" s="74" t="s">
        <v>276</v>
      </c>
      <c r="C32" s="83">
        <v>0</v>
      </c>
      <c r="D32" s="75">
        <v>5.8114422994750159</v>
      </c>
      <c r="E32" s="75">
        <v>14.002603830959357</v>
      </c>
      <c r="F32" s="75">
        <v>22.595982108141641</v>
      </c>
      <c r="G32" s="76" t="e">
        <f>#N/A</f>
        <v>#N/A</v>
      </c>
    </row>
    <row r="33" spans="1:8" ht="16.5" thickBot="1">
      <c r="A33" s="99" t="s">
        <v>277</v>
      </c>
      <c r="B33" s="74" t="s">
        <v>278</v>
      </c>
      <c r="C33" s="83">
        <v>-1.2522714238188826</v>
      </c>
      <c r="D33" s="90">
        <v>23.245769197900064</v>
      </c>
      <c r="E33" s="90">
        <v>56.010415323837421</v>
      </c>
      <c r="F33" s="90">
        <v>90.383928432566563</v>
      </c>
      <c r="G33" s="76" t="e">
        <f>#N/A</f>
        <v>#N/A</v>
      </c>
      <c r="H33" s="77"/>
    </row>
    <row r="34" spans="1:8">
      <c r="A34" s="73" t="s">
        <v>279</v>
      </c>
      <c r="B34" s="74" t="s">
        <v>11</v>
      </c>
      <c r="C34" s="83">
        <v>0</v>
      </c>
      <c r="D34" s="75">
        <v>0</v>
      </c>
      <c r="E34" s="75">
        <v>0.23245779800536015</v>
      </c>
      <c r="F34" s="75">
        <v>0.56010435361397781</v>
      </c>
      <c r="G34" s="76" t="e">
        <f>#N/A</f>
        <v>#N/A</v>
      </c>
    </row>
    <row r="35" spans="1:8">
      <c r="A35" s="78"/>
      <c r="B35" s="79" t="s">
        <v>241</v>
      </c>
      <c r="C35" s="86"/>
      <c r="D35" s="87"/>
      <c r="E35" s="87"/>
      <c r="F35" s="87"/>
      <c r="G35" s="76" t="e">
        <f>#N/A</f>
        <v>#N/A</v>
      </c>
    </row>
    <row r="36" spans="1:8">
      <c r="A36" s="78" t="s">
        <v>73</v>
      </c>
      <c r="B36" s="79" t="s">
        <v>12</v>
      </c>
      <c r="C36" s="86">
        <v>0</v>
      </c>
      <c r="D36" s="92">
        <v>0</v>
      </c>
      <c r="E36" s="92">
        <v>0</v>
      </c>
      <c r="F36" s="92">
        <v>0</v>
      </c>
      <c r="G36" s="76" t="e">
        <f>#N/A</f>
        <v>#N/A</v>
      </c>
    </row>
    <row r="37" spans="1:8">
      <c r="A37" s="100" t="s">
        <v>108</v>
      </c>
      <c r="B37" s="79" t="s">
        <v>13</v>
      </c>
      <c r="C37" s="86">
        <v>0</v>
      </c>
      <c r="D37" s="101">
        <v>0</v>
      </c>
      <c r="E37" s="101">
        <v>0</v>
      </c>
      <c r="F37" s="102">
        <v>0</v>
      </c>
      <c r="G37" s="76" t="e">
        <f>#N/A</f>
        <v>#N/A</v>
      </c>
    </row>
    <row r="38" spans="1:8">
      <c r="A38" s="78" t="s">
        <v>179</v>
      </c>
      <c r="B38" s="79" t="s">
        <v>14</v>
      </c>
      <c r="C38" s="86">
        <v>0</v>
      </c>
      <c r="D38" s="101">
        <v>0</v>
      </c>
      <c r="E38" s="101">
        <v>0.23245779800536015</v>
      </c>
      <c r="F38" s="101">
        <v>0.56010435361397781</v>
      </c>
      <c r="G38" s="76" t="e">
        <f>#N/A</f>
        <v>#N/A</v>
      </c>
    </row>
    <row r="39" spans="1:8" ht="16.5" thickBot="1">
      <c r="A39" s="93" t="s">
        <v>252</v>
      </c>
      <c r="B39" s="79" t="s">
        <v>15</v>
      </c>
      <c r="C39" s="86">
        <v>0</v>
      </c>
      <c r="D39" s="75">
        <v>0</v>
      </c>
      <c r="E39" s="75">
        <v>0</v>
      </c>
      <c r="F39" s="75">
        <v>0</v>
      </c>
      <c r="G39" s="76" t="e">
        <f>#N/A</f>
        <v>#N/A</v>
      </c>
    </row>
    <row r="40" spans="1:8">
      <c r="A40" s="73" t="s">
        <v>280</v>
      </c>
      <c r="B40" s="74" t="s">
        <v>281</v>
      </c>
      <c r="C40" s="83">
        <v>43.176324883527315</v>
      </c>
      <c r="D40" s="103">
        <v>24.924869178344437</v>
      </c>
      <c r="E40" s="75">
        <v>20.955812869012362</v>
      </c>
      <c r="F40" s="75">
        <v>49.264765241833743</v>
      </c>
      <c r="G40" s="76" t="e">
        <f>#N/A</f>
        <v>#N/A</v>
      </c>
    </row>
    <row r="41" spans="1:8" s="106" customFormat="1">
      <c r="A41" s="78" t="s">
        <v>73</v>
      </c>
      <c r="B41" s="104" t="s">
        <v>282</v>
      </c>
      <c r="C41" s="105">
        <v>43.176324883527315</v>
      </c>
      <c r="D41" s="87">
        <v>0</v>
      </c>
      <c r="E41" s="97">
        <v>20.955812869012362</v>
      </c>
      <c r="F41" s="97">
        <v>49.264765241833743</v>
      </c>
      <c r="G41" s="76" t="e">
        <f>#N/A</f>
        <v>#N/A</v>
      </c>
    </row>
    <row r="42" spans="1:8" s="106" customFormat="1">
      <c r="A42" s="78" t="s">
        <v>108</v>
      </c>
      <c r="B42" s="79" t="s">
        <v>283</v>
      </c>
      <c r="C42" s="86">
        <v>0</v>
      </c>
      <c r="D42" s="107">
        <v>24.924869178344437</v>
      </c>
      <c r="E42" s="87">
        <v>0</v>
      </c>
      <c r="F42" s="87">
        <v>0</v>
      </c>
      <c r="G42" s="76" t="e">
        <f>#N/A</f>
        <v>#N/A</v>
      </c>
    </row>
    <row r="43" spans="1:8" s="106" customFormat="1" ht="16.5" thickBot="1">
      <c r="A43" s="93"/>
      <c r="B43" s="79" t="s">
        <v>284</v>
      </c>
      <c r="C43" s="86" t="s">
        <v>285</v>
      </c>
      <c r="D43" s="108" t="s">
        <v>286</v>
      </c>
      <c r="E43" s="108" t="s">
        <v>285</v>
      </c>
      <c r="F43" s="108" t="s">
        <v>285</v>
      </c>
      <c r="G43" s="76" t="e">
        <f>#N/A</f>
        <v>#N/A</v>
      </c>
    </row>
    <row r="44" spans="1:8">
      <c r="A44" s="73" t="s">
        <v>287</v>
      </c>
      <c r="B44" s="74" t="s">
        <v>288</v>
      </c>
      <c r="C44" s="83">
        <v>203.16637649711416</v>
      </c>
      <c r="D44" s="75">
        <v>120.19931504986602</v>
      </c>
      <c r="E44" s="75">
        <v>105.97725115965055</v>
      </c>
      <c r="F44" s="75">
        <v>82.92307999999997</v>
      </c>
      <c r="G44" s="76" t="e">
        <f>#N/A</f>
        <v>#N/A</v>
      </c>
    </row>
    <row r="45" spans="1:8" s="106" customFormat="1">
      <c r="A45" s="78" t="s">
        <v>73</v>
      </c>
      <c r="B45" s="104" t="s">
        <v>289</v>
      </c>
      <c r="C45" s="105">
        <v>203.16637649711416</v>
      </c>
      <c r="D45" s="87">
        <v>0</v>
      </c>
      <c r="E45" s="97">
        <v>0</v>
      </c>
      <c r="F45" s="97">
        <v>0</v>
      </c>
      <c r="G45" s="76" t="e">
        <f>#N/A</f>
        <v>#N/A</v>
      </c>
    </row>
    <row r="46" spans="1:8" s="106" customFormat="1">
      <c r="A46" s="78" t="s">
        <v>108</v>
      </c>
      <c r="B46" s="79" t="s">
        <v>290</v>
      </c>
      <c r="C46" s="86">
        <v>0</v>
      </c>
      <c r="D46" s="109">
        <v>120.19931504986602</v>
      </c>
      <c r="E46" s="109">
        <v>105.97725115965055</v>
      </c>
      <c r="F46" s="87">
        <v>82.92307999999997</v>
      </c>
      <c r="G46" s="76" t="e">
        <f>#N/A</f>
        <v>#N/A</v>
      </c>
    </row>
    <row r="47" spans="1:8" s="106" customFormat="1" ht="16.5" thickBot="1">
      <c r="A47" s="93"/>
      <c r="B47" s="79" t="s">
        <v>284</v>
      </c>
      <c r="C47" s="86" t="s">
        <v>285</v>
      </c>
      <c r="D47" s="108" t="s">
        <v>286</v>
      </c>
      <c r="E47" s="110" t="s">
        <v>286</v>
      </c>
      <c r="F47" s="108" t="s">
        <v>286</v>
      </c>
      <c r="G47" s="76" t="e">
        <f>#N/A</f>
        <v>#N/A</v>
      </c>
    </row>
    <row r="48" spans="1:8">
      <c r="A48" s="73" t="s">
        <v>291</v>
      </c>
      <c r="B48" s="74" t="s">
        <v>292</v>
      </c>
      <c r="C48" s="83">
        <v>62</v>
      </c>
      <c r="D48" s="75">
        <v>0</v>
      </c>
      <c r="E48" s="75">
        <v>0</v>
      </c>
      <c r="F48" s="75">
        <v>0</v>
      </c>
      <c r="G48" s="76" t="e">
        <f>#N/A</f>
        <v>#N/A</v>
      </c>
    </row>
    <row r="49" spans="1:7">
      <c r="A49" s="84"/>
      <c r="B49" s="79" t="s">
        <v>293</v>
      </c>
      <c r="C49" s="86"/>
      <c r="D49" s="87"/>
      <c r="E49" s="87"/>
      <c r="F49" s="87"/>
      <c r="G49" s="76" t="e">
        <f>#N/A</f>
        <v>#N/A</v>
      </c>
    </row>
    <row r="50" spans="1:7">
      <c r="A50" s="78" t="s">
        <v>73</v>
      </c>
      <c r="B50" s="79" t="s">
        <v>294</v>
      </c>
      <c r="C50" s="86">
        <v>62</v>
      </c>
      <c r="D50" s="92">
        <v>0</v>
      </c>
      <c r="E50" s="92">
        <v>0</v>
      </c>
      <c r="F50" s="92">
        <v>0</v>
      </c>
      <c r="G50" s="76" t="e">
        <f>#N/A</f>
        <v>#N/A</v>
      </c>
    </row>
    <row r="51" spans="1:7">
      <c r="A51" s="78" t="s">
        <v>242</v>
      </c>
      <c r="B51" s="79" t="s">
        <v>295</v>
      </c>
      <c r="C51" s="86"/>
      <c r="D51" s="111"/>
      <c r="E51" s="111"/>
      <c r="F51" s="111"/>
      <c r="G51" s="76" t="e">
        <f>#N/A</f>
        <v>#N/A</v>
      </c>
    </row>
    <row r="52" spans="1:7" ht="16.5" thickBot="1">
      <c r="A52" s="78" t="s">
        <v>108</v>
      </c>
      <c r="B52" s="79" t="s">
        <v>296</v>
      </c>
      <c r="C52" s="86">
        <v>0</v>
      </c>
      <c r="D52" s="108">
        <v>0</v>
      </c>
      <c r="E52" s="108">
        <v>0</v>
      </c>
      <c r="F52" s="108">
        <v>0</v>
      </c>
      <c r="G52" s="76" t="e">
        <f>#N/A</f>
        <v>#N/A</v>
      </c>
    </row>
    <row r="53" spans="1:7">
      <c r="A53" s="73" t="s">
        <v>297</v>
      </c>
      <c r="B53" s="74" t="s">
        <v>298</v>
      </c>
      <c r="C53" s="83">
        <v>90</v>
      </c>
      <c r="D53" s="90">
        <v>23</v>
      </c>
      <c r="E53" s="90">
        <v>55</v>
      </c>
      <c r="F53" s="90">
        <v>119</v>
      </c>
      <c r="G53" s="76" t="e">
        <f>#N/A</f>
        <v>#N/A</v>
      </c>
    </row>
    <row r="54" spans="1:7">
      <c r="A54" s="84"/>
      <c r="B54" s="79" t="s">
        <v>299</v>
      </c>
      <c r="C54" s="86"/>
      <c r="D54" s="87"/>
      <c r="E54" s="87"/>
      <c r="F54" s="87"/>
      <c r="G54" s="76" t="e">
        <f>#N/A</f>
        <v>#N/A</v>
      </c>
    </row>
    <row r="55" spans="1:7">
      <c r="A55" s="78" t="s">
        <v>73</v>
      </c>
      <c r="B55" s="79" t="s">
        <v>300</v>
      </c>
      <c r="C55" s="86">
        <v>90</v>
      </c>
      <c r="D55" s="111">
        <v>23</v>
      </c>
      <c r="E55" s="111">
        <v>55</v>
      </c>
      <c r="F55" s="111">
        <v>119</v>
      </c>
      <c r="G55" s="76" t="e">
        <f>#N/A</f>
        <v>#N/A</v>
      </c>
    </row>
    <row r="56" spans="1:7">
      <c r="A56" s="78" t="s">
        <v>242</v>
      </c>
      <c r="B56" s="79" t="s">
        <v>295</v>
      </c>
      <c r="C56" s="86"/>
      <c r="D56" s="111"/>
      <c r="E56" s="111"/>
      <c r="F56" s="111"/>
      <c r="G56" s="76" t="e">
        <f>#N/A</f>
        <v>#N/A</v>
      </c>
    </row>
    <row r="57" spans="1:7">
      <c r="A57" s="78" t="s">
        <v>108</v>
      </c>
      <c r="B57" s="79" t="s">
        <v>296</v>
      </c>
      <c r="C57" s="86">
        <v>0</v>
      </c>
      <c r="D57" s="87">
        <v>0</v>
      </c>
      <c r="E57" s="87">
        <v>0</v>
      </c>
      <c r="F57" s="87">
        <v>0</v>
      </c>
      <c r="G57" s="76" t="e">
        <f>#N/A</f>
        <v>#N/A</v>
      </c>
    </row>
    <row r="58" spans="1:7" ht="16.5" thickBot="1">
      <c r="A58" s="112" t="s">
        <v>301</v>
      </c>
      <c r="B58" s="74" t="s">
        <v>302</v>
      </c>
      <c r="C58" s="83">
        <v>38.635462092203369</v>
      </c>
      <c r="D58" s="87">
        <v>43.956610169491512</v>
      </c>
      <c r="E58" s="87">
        <v>36.502779661016945</v>
      </c>
      <c r="F58" s="87">
        <v>21.212847457627106</v>
      </c>
      <c r="G58" s="76" t="e">
        <f>#N/A</f>
        <v>#N/A</v>
      </c>
    </row>
    <row r="59" spans="1:7">
      <c r="A59" s="73" t="s">
        <v>303</v>
      </c>
      <c r="B59" s="74" t="s">
        <v>304</v>
      </c>
      <c r="C59" s="83">
        <v>152.97232080000001</v>
      </c>
      <c r="D59" s="111">
        <v>0</v>
      </c>
      <c r="E59" s="111">
        <v>0</v>
      </c>
      <c r="F59" s="111">
        <v>0</v>
      </c>
      <c r="G59" s="76" t="e">
        <f>#N/A</f>
        <v>#N/A</v>
      </c>
    </row>
    <row r="60" spans="1:7">
      <c r="A60" s="78" t="s">
        <v>73</v>
      </c>
      <c r="B60" s="79" t="s">
        <v>305</v>
      </c>
      <c r="C60" s="86">
        <v>0</v>
      </c>
      <c r="D60" s="87">
        <v>0</v>
      </c>
      <c r="E60" s="87">
        <v>0</v>
      </c>
      <c r="F60" s="87">
        <v>0</v>
      </c>
      <c r="G60" s="76" t="e">
        <f>#N/A</f>
        <v>#N/A</v>
      </c>
    </row>
    <row r="61" spans="1:7" ht="16.5" thickBot="1">
      <c r="A61" s="93" t="s">
        <v>108</v>
      </c>
      <c r="B61" s="79" t="s">
        <v>306</v>
      </c>
      <c r="C61" s="86">
        <v>152.97232080000001</v>
      </c>
      <c r="D61" s="87">
        <v>0</v>
      </c>
      <c r="E61" s="87">
        <v>0</v>
      </c>
      <c r="F61" s="87">
        <v>0</v>
      </c>
      <c r="G61" s="76" t="e">
        <f>#N/A</f>
        <v>#N/A</v>
      </c>
    </row>
    <row r="62" spans="1:7" ht="16.5" thickBot="1">
      <c r="A62" s="99" t="s">
        <v>307</v>
      </c>
      <c r="B62" s="74" t="s">
        <v>308</v>
      </c>
      <c r="C62" s="83">
        <v>0</v>
      </c>
      <c r="D62" s="92">
        <v>0</v>
      </c>
      <c r="E62" s="92">
        <v>0</v>
      </c>
      <c r="F62" s="92">
        <v>0</v>
      </c>
      <c r="G62" s="76" t="e">
        <f>#N/A</f>
        <v>#N/A</v>
      </c>
    </row>
    <row r="63" spans="1:7">
      <c r="A63" s="82" t="s">
        <v>309</v>
      </c>
      <c r="B63" s="74" t="s">
        <v>310</v>
      </c>
      <c r="C63" s="83">
        <v>253.27691816000001</v>
      </c>
      <c r="D63" s="75">
        <v>288.16000000000003</v>
      </c>
      <c r="E63" s="75">
        <v>239.29599999999999</v>
      </c>
      <c r="F63" s="75">
        <v>139.06199999999998</v>
      </c>
      <c r="G63" s="76" t="e">
        <f>#N/A</f>
        <v>#N/A</v>
      </c>
    </row>
    <row r="64" spans="1:7" ht="16.5" thickBot="1">
      <c r="A64" s="113"/>
      <c r="B64" s="79" t="s">
        <v>295</v>
      </c>
      <c r="C64" s="86"/>
      <c r="D64" s="111"/>
      <c r="E64" s="111"/>
      <c r="F64" s="111"/>
      <c r="G64" s="76" t="e">
        <f>#N/A</f>
        <v>#N/A</v>
      </c>
    </row>
    <row r="65" spans="1:8" ht="32.25" thickBot="1">
      <c r="A65" s="99" t="s">
        <v>309</v>
      </c>
      <c r="B65" s="74" t="s">
        <v>311</v>
      </c>
      <c r="C65" s="83">
        <v>2475.4546985041843</v>
      </c>
      <c r="D65" s="87">
        <v>2107.535993812503</v>
      </c>
      <c r="E65" s="87">
        <v>2137.0782566322296</v>
      </c>
      <c r="F65" s="87">
        <v>2216.0185375882852</v>
      </c>
      <c r="G65" s="76" t="e">
        <f>#N/A</f>
        <v>#N/A</v>
      </c>
    </row>
    <row r="66" spans="1:8" ht="47.25">
      <c r="A66" s="73" t="s">
        <v>312</v>
      </c>
      <c r="B66" s="74" t="s">
        <v>313</v>
      </c>
      <c r="C66" s="83">
        <v>2270.1496867404785</v>
      </c>
      <c r="D66" s="87">
        <v>2246.858664417317</v>
      </c>
      <c r="E66" s="87">
        <v>2266.136442051959</v>
      </c>
      <c r="F66" s="87">
        <v>2294.4072871266289</v>
      </c>
      <c r="G66" s="76" t="e">
        <f>#N/A</f>
        <v>#N/A</v>
      </c>
    </row>
    <row r="67" spans="1:8" ht="32.25" thickBot="1">
      <c r="A67" s="114"/>
      <c r="B67" s="74" t="s">
        <v>314</v>
      </c>
      <c r="C67" s="83">
        <v>205.30501176370581</v>
      </c>
      <c r="D67" s="75">
        <v>-139.32267060481399</v>
      </c>
      <c r="E67" s="75">
        <v>-129.0581854197294</v>
      </c>
      <c r="F67" s="75">
        <v>-78.388749538343745</v>
      </c>
      <c r="G67" s="76" t="e">
        <f>#N/A</f>
        <v>#N/A</v>
      </c>
    </row>
    <row r="68" spans="1:8">
      <c r="A68" s="115"/>
      <c r="B68" s="74" t="s">
        <v>4</v>
      </c>
      <c r="C68" s="83"/>
      <c r="D68" s="87"/>
      <c r="E68" s="87"/>
      <c r="F68" s="87"/>
      <c r="G68" s="76"/>
    </row>
    <row r="69" spans="1:8">
      <c r="A69" s="78" t="s">
        <v>73</v>
      </c>
      <c r="B69" s="79" t="s">
        <v>5</v>
      </c>
      <c r="C69" s="86">
        <v>181.36294324646462</v>
      </c>
      <c r="D69" s="108">
        <v>260.12147852067005</v>
      </c>
      <c r="E69" s="108">
        <v>298.57335838684719</v>
      </c>
      <c r="F69" s="108">
        <v>333.16489628901678</v>
      </c>
      <c r="G69" s="76" t="e">
        <f>#N/A</f>
        <v>#N/A</v>
      </c>
    </row>
    <row r="70" spans="1:8">
      <c r="A70" s="78" t="s">
        <v>108</v>
      </c>
      <c r="B70" s="116" t="s">
        <v>315</v>
      </c>
      <c r="C70" s="86">
        <v>197</v>
      </c>
      <c r="D70" s="117">
        <v>174</v>
      </c>
      <c r="E70" s="117">
        <v>119</v>
      </c>
      <c r="F70" s="117">
        <v>0</v>
      </c>
      <c r="G70" s="76" t="e">
        <f>#N/A</f>
        <v>#N/A</v>
      </c>
      <c r="H70" s="65" t="s">
        <v>316</v>
      </c>
    </row>
    <row r="71" spans="1:8">
      <c r="A71" s="78" t="s">
        <v>179</v>
      </c>
      <c r="B71" s="79" t="s">
        <v>317</v>
      </c>
      <c r="C71" s="86">
        <v>4.2443967557702162</v>
      </c>
      <c r="D71" s="117">
        <v>4.5754223593202221</v>
      </c>
      <c r="E71" s="117">
        <v>4.7765990853910258</v>
      </c>
      <c r="F71" s="117">
        <v>4.9702263563689248</v>
      </c>
      <c r="G71" s="76">
        <f>SUM(C71:F71)</f>
        <v>18.566644556850392</v>
      </c>
    </row>
    <row r="72" spans="1:8" ht="15">
      <c r="A72" s="319" t="s">
        <v>318</v>
      </c>
      <c r="B72" s="319"/>
      <c r="C72" s="319"/>
      <c r="D72" s="319"/>
      <c r="E72" s="319"/>
      <c r="F72" s="319"/>
      <c r="G72" s="319"/>
    </row>
    <row r="73" spans="1:8" ht="15">
      <c r="A73" s="319"/>
      <c r="B73" s="319"/>
      <c r="C73" s="319"/>
      <c r="D73" s="319"/>
      <c r="E73" s="319"/>
      <c r="F73" s="319"/>
      <c r="G73" s="319"/>
    </row>
    <row r="74" spans="1:8">
      <c r="A74" s="118" t="s">
        <v>319</v>
      </c>
      <c r="B74" s="118" t="s">
        <v>194</v>
      </c>
      <c r="C74" s="118" t="s">
        <v>320</v>
      </c>
      <c r="D74" s="118" t="s">
        <v>321</v>
      </c>
      <c r="E74" s="118" t="s">
        <v>322</v>
      </c>
      <c r="F74" s="118" t="s">
        <v>323</v>
      </c>
      <c r="G74" s="118" t="s">
        <v>195</v>
      </c>
    </row>
    <row r="75" spans="1:8">
      <c r="A75" s="119"/>
      <c r="B75" s="119" t="s">
        <v>196</v>
      </c>
      <c r="C75" s="120">
        <v>253.26511815999999</v>
      </c>
      <c r="D75" s="121">
        <v>288.16065399999997</v>
      </c>
      <c r="E75" s="121">
        <v>239.29588227000048</v>
      </c>
      <c r="F75" s="121">
        <v>139.05988881472979</v>
      </c>
      <c r="G75" s="120">
        <f>SUM(C75:F75)</f>
        <v>919.78154324473019</v>
      </c>
    </row>
    <row r="76" spans="1:8">
      <c r="A76" s="122" t="s">
        <v>20</v>
      </c>
      <c r="B76" s="123" t="s">
        <v>197</v>
      </c>
      <c r="C76" s="124">
        <v>191.26511815999999</v>
      </c>
      <c r="D76" s="125">
        <v>288.16065399999997</v>
      </c>
      <c r="E76" s="125">
        <v>239.29588227000048</v>
      </c>
      <c r="F76" s="125">
        <v>139.05988881472979</v>
      </c>
      <c r="G76" s="120" t="e">
        <f>#N/A</f>
        <v>#N/A</v>
      </c>
    </row>
    <row r="77" spans="1:8">
      <c r="A77" s="122" t="s">
        <v>17</v>
      </c>
      <c r="B77" s="123" t="s">
        <v>198</v>
      </c>
      <c r="C77" s="124">
        <v>1.6988399999999999</v>
      </c>
      <c r="D77" s="126">
        <v>0</v>
      </c>
      <c r="E77" s="126">
        <v>0</v>
      </c>
      <c r="F77" s="126">
        <v>0</v>
      </c>
      <c r="G77" s="120" t="e">
        <f>#N/A</f>
        <v>#N/A</v>
      </c>
    </row>
    <row r="78" spans="1:8" ht="31.5">
      <c r="A78" s="122" t="s">
        <v>199</v>
      </c>
      <c r="B78" s="127" t="s">
        <v>200</v>
      </c>
      <c r="C78" s="128"/>
      <c r="D78" s="126"/>
      <c r="E78" s="126"/>
      <c r="F78" s="126"/>
      <c r="G78" s="120" t="e">
        <f>#N/A</f>
        <v>#N/A</v>
      </c>
    </row>
    <row r="79" spans="1:8">
      <c r="A79" s="122" t="s">
        <v>201</v>
      </c>
      <c r="B79" s="123" t="s">
        <v>202</v>
      </c>
      <c r="C79" s="124"/>
      <c r="D79" s="126">
        <v>0</v>
      </c>
      <c r="E79" s="126">
        <v>0</v>
      </c>
      <c r="F79" s="126">
        <v>0</v>
      </c>
      <c r="G79" s="120" t="e">
        <f>#N/A</f>
        <v>#N/A</v>
      </c>
    </row>
    <row r="80" spans="1:8">
      <c r="A80" s="122" t="s">
        <v>203</v>
      </c>
      <c r="B80" s="127" t="s">
        <v>204</v>
      </c>
      <c r="C80" s="128">
        <v>1.6988399999999999</v>
      </c>
      <c r="D80" s="126">
        <v>0</v>
      </c>
      <c r="E80" s="126">
        <v>0</v>
      </c>
      <c r="F80" s="126">
        <v>0</v>
      </c>
      <c r="G80" s="120" t="e">
        <f>#N/A</f>
        <v>#N/A</v>
      </c>
    </row>
    <row r="81" spans="1:7">
      <c r="A81" s="122" t="s">
        <v>205</v>
      </c>
      <c r="B81" s="123" t="s">
        <v>206</v>
      </c>
      <c r="C81" s="124"/>
      <c r="D81" s="126">
        <v>0</v>
      </c>
      <c r="E81" s="126">
        <v>0</v>
      </c>
      <c r="F81" s="126">
        <v>0</v>
      </c>
      <c r="G81" s="120" t="e">
        <f>#N/A</f>
        <v>#N/A</v>
      </c>
    </row>
    <row r="82" spans="1:7">
      <c r="A82" s="122"/>
      <c r="B82" s="129" t="s">
        <v>207</v>
      </c>
      <c r="C82" s="130"/>
      <c r="D82" s="126">
        <v>0</v>
      </c>
      <c r="E82" s="126">
        <v>0</v>
      </c>
      <c r="F82" s="126">
        <v>0</v>
      </c>
      <c r="G82" s="120" t="e">
        <f>#N/A</f>
        <v>#N/A</v>
      </c>
    </row>
    <row r="83" spans="1:7">
      <c r="A83" s="122" t="s">
        <v>208</v>
      </c>
      <c r="B83" s="123" t="s">
        <v>209</v>
      </c>
      <c r="C83" s="124">
        <v>1.6988399999999999</v>
      </c>
      <c r="D83" s="126">
        <v>0</v>
      </c>
      <c r="E83" s="126">
        <v>0</v>
      </c>
      <c r="F83" s="126">
        <v>0</v>
      </c>
      <c r="G83" s="120" t="e">
        <f>#N/A</f>
        <v>#N/A</v>
      </c>
    </row>
    <row r="84" spans="1:7">
      <c r="A84" s="122"/>
      <c r="B84" s="129" t="s">
        <v>207</v>
      </c>
      <c r="C84" s="131"/>
      <c r="D84" s="126">
        <v>0</v>
      </c>
      <c r="E84" s="126">
        <v>0</v>
      </c>
      <c r="F84" s="126">
        <v>0</v>
      </c>
      <c r="G84" s="120" t="e">
        <f>#N/A</f>
        <v>#N/A</v>
      </c>
    </row>
    <row r="85" spans="1:7">
      <c r="A85" s="122" t="s">
        <v>210</v>
      </c>
      <c r="B85" s="123" t="s">
        <v>211</v>
      </c>
      <c r="C85" s="124"/>
      <c r="D85" s="126">
        <v>0</v>
      </c>
      <c r="E85" s="126">
        <v>0</v>
      </c>
      <c r="F85" s="126">
        <v>0</v>
      </c>
      <c r="G85" s="120" t="e">
        <f>#N/A</f>
        <v>#N/A</v>
      </c>
    </row>
    <row r="86" spans="1:7">
      <c r="A86" s="122" t="s">
        <v>18</v>
      </c>
      <c r="B86" s="123" t="s">
        <v>212</v>
      </c>
      <c r="C86" s="130">
        <v>146.50517983050847</v>
      </c>
      <c r="D86" s="126">
        <v>210.55183895000002</v>
      </c>
      <c r="E86" s="126">
        <v>202.79312056779702</v>
      </c>
      <c r="F86" s="126">
        <v>117.84736340231338</v>
      </c>
      <c r="G86" s="120" t="e">
        <f>#N/A</f>
        <v>#N/A</v>
      </c>
    </row>
    <row r="87" spans="1:7" ht="31.5">
      <c r="A87" s="122" t="s">
        <v>213</v>
      </c>
      <c r="B87" s="127" t="s">
        <v>324</v>
      </c>
      <c r="C87" s="128"/>
      <c r="D87" s="126">
        <v>0</v>
      </c>
      <c r="E87" s="126">
        <v>0</v>
      </c>
      <c r="F87" s="126">
        <v>0</v>
      </c>
      <c r="G87" s="120" t="e">
        <f>#N/A</f>
        <v>#N/A</v>
      </c>
    </row>
    <row r="88" spans="1:7">
      <c r="A88" s="122" t="s">
        <v>214</v>
      </c>
      <c r="B88" s="123" t="s">
        <v>215</v>
      </c>
      <c r="C88" s="124">
        <v>146.50517983050847</v>
      </c>
      <c r="D88" s="126">
        <v>210.55183895000002</v>
      </c>
      <c r="E88" s="126">
        <v>202.79312056779702</v>
      </c>
      <c r="F88" s="126">
        <v>117.84736340231338</v>
      </c>
      <c r="G88" s="120" t="e">
        <f>#N/A</f>
        <v>#N/A</v>
      </c>
    </row>
    <row r="89" spans="1:7">
      <c r="A89" s="122" t="s">
        <v>216</v>
      </c>
      <c r="B89" s="123" t="s">
        <v>217</v>
      </c>
      <c r="C89" s="131"/>
      <c r="D89" s="126">
        <v>0</v>
      </c>
      <c r="E89" s="126">
        <v>0</v>
      </c>
      <c r="F89" s="126">
        <v>0</v>
      </c>
      <c r="G89" s="120" t="e">
        <f>#N/A</f>
        <v>#N/A</v>
      </c>
    </row>
    <row r="90" spans="1:7">
      <c r="A90" s="122" t="s">
        <v>21</v>
      </c>
      <c r="B90" s="123" t="s">
        <v>218</v>
      </c>
      <c r="C90" s="124">
        <v>29.176034973559322</v>
      </c>
      <c r="D90" s="125">
        <v>43.956709932203388</v>
      </c>
      <c r="E90" s="125">
        <v>36.502761702203465</v>
      </c>
      <c r="F90" s="125">
        <v>21.212525412416408</v>
      </c>
      <c r="G90" s="120" t="e">
        <f>#N/A</f>
        <v>#N/A</v>
      </c>
    </row>
    <row r="91" spans="1:7">
      <c r="A91" s="122" t="s">
        <v>37</v>
      </c>
      <c r="B91" s="123" t="s">
        <v>325</v>
      </c>
      <c r="C91" s="124">
        <v>13.8850633559322</v>
      </c>
      <c r="D91" s="125">
        <v>33.65210511779658</v>
      </c>
      <c r="E91" s="125">
        <v>0</v>
      </c>
      <c r="F91" s="125">
        <v>0</v>
      </c>
      <c r="G91" s="120" t="e">
        <f>#N/A</f>
        <v>#N/A</v>
      </c>
    </row>
    <row r="92" spans="1:7">
      <c r="A92" s="122" t="s">
        <v>71</v>
      </c>
      <c r="B92" s="123" t="s">
        <v>219</v>
      </c>
      <c r="C92" s="124"/>
      <c r="D92" s="125">
        <v>0</v>
      </c>
      <c r="E92" s="125">
        <v>0</v>
      </c>
      <c r="F92" s="125">
        <v>0</v>
      </c>
      <c r="G92" s="120" t="e">
        <f>#N/A</f>
        <v>#N/A</v>
      </c>
    </row>
    <row r="93" spans="1:7">
      <c r="A93" s="122" t="s">
        <v>72</v>
      </c>
      <c r="B93" s="123" t="s">
        <v>220</v>
      </c>
      <c r="C93" s="124"/>
      <c r="D93" s="126">
        <v>0</v>
      </c>
      <c r="E93" s="126">
        <v>0</v>
      </c>
      <c r="F93" s="126">
        <v>0</v>
      </c>
      <c r="G93" s="120" t="e">
        <f>#N/A</f>
        <v>#N/A</v>
      </c>
    </row>
    <row r="94" spans="1:7">
      <c r="A94" s="122" t="s">
        <v>22</v>
      </c>
      <c r="B94" s="123" t="s">
        <v>221</v>
      </c>
      <c r="C94" s="123">
        <v>62</v>
      </c>
      <c r="D94" s="126">
        <v>0</v>
      </c>
      <c r="E94" s="126">
        <v>0</v>
      </c>
      <c r="F94" s="126">
        <v>0</v>
      </c>
      <c r="G94" s="120" t="e">
        <f>#N/A</f>
        <v>#N/A</v>
      </c>
    </row>
    <row r="95" spans="1:7">
      <c r="A95" s="122" t="s">
        <v>23</v>
      </c>
      <c r="B95" s="123" t="s">
        <v>222</v>
      </c>
      <c r="C95" s="123">
        <v>62</v>
      </c>
      <c r="D95" s="126"/>
      <c r="E95" s="126">
        <v>0</v>
      </c>
      <c r="F95" s="126">
        <v>0</v>
      </c>
      <c r="G95" s="120" t="e">
        <f>#N/A</f>
        <v>#N/A</v>
      </c>
    </row>
    <row r="96" spans="1:7">
      <c r="A96" s="122" t="s">
        <v>24</v>
      </c>
      <c r="B96" s="123" t="s">
        <v>223</v>
      </c>
      <c r="C96" s="123"/>
      <c r="D96" s="132">
        <v>0</v>
      </c>
      <c r="E96" s="132">
        <v>0</v>
      </c>
      <c r="F96" s="132">
        <v>0</v>
      </c>
      <c r="G96" s="120" t="e">
        <f>#N/A</f>
        <v>#N/A</v>
      </c>
    </row>
    <row r="97" spans="1:7">
      <c r="A97" s="122" t="s">
        <v>30</v>
      </c>
      <c r="B97" s="123" t="s">
        <v>224</v>
      </c>
      <c r="C97" s="123"/>
      <c r="D97" s="132">
        <v>0</v>
      </c>
      <c r="E97" s="132">
        <v>0</v>
      </c>
      <c r="F97" s="132">
        <v>0</v>
      </c>
      <c r="G97" s="120" t="e">
        <f>#N/A</f>
        <v>#N/A</v>
      </c>
    </row>
    <row r="98" spans="1:7">
      <c r="A98" s="122" t="s">
        <v>38</v>
      </c>
      <c r="B98" s="123" t="s">
        <v>225</v>
      </c>
      <c r="C98" s="123"/>
      <c r="D98" s="132">
        <v>0</v>
      </c>
      <c r="E98" s="132">
        <v>0</v>
      </c>
      <c r="F98" s="132">
        <v>0</v>
      </c>
      <c r="G98" s="120" t="e">
        <f>#N/A</f>
        <v>#N/A</v>
      </c>
    </row>
    <row r="99" spans="1:7">
      <c r="A99" s="122"/>
      <c r="B99" s="123" t="s">
        <v>226</v>
      </c>
      <c r="C99" s="123"/>
      <c r="D99" s="132">
        <v>0</v>
      </c>
      <c r="E99" s="132">
        <v>0</v>
      </c>
      <c r="F99" s="132">
        <v>0</v>
      </c>
      <c r="G99" s="120" t="e">
        <f>#N/A</f>
        <v>#N/A</v>
      </c>
    </row>
    <row r="100" spans="1:7">
      <c r="A100" s="122"/>
      <c r="B100" s="127" t="s">
        <v>227</v>
      </c>
      <c r="C100" s="127"/>
      <c r="D100" s="132">
        <v>0</v>
      </c>
      <c r="E100" s="132">
        <v>0</v>
      </c>
      <c r="F100" s="132">
        <v>0</v>
      </c>
      <c r="G100" s="120" t="e">
        <f>#N/A</f>
        <v>#N/A</v>
      </c>
    </row>
    <row r="101" spans="1:7">
      <c r="A101" s="122"/>
      <c r="B101" s="127" t="s">
        <v>228</v>
      </c>
      <c r="C101" s="127"/>
      <c r="D101" s="132">
        <v>0</v>
      </c>
      <c r="E101" s="132">
        <v>0</v>
      </c>
      <c r="F101" s="132">
        <v>0</v>
      </c>
      <c r="G101" s="120" t="e">
        <f>#N/A</f>
        <v>#N/A</v>
      </c>
    </row>
    <row r="102" spans="1:7" ht="31.5">
      <c r="A102" s="122"/>
      <c r="B102" s="127" t="s">
        <v>229</v>
      </c>
      <c r="C102" s="127"/>
      <c r="D102" s="132">
        <v>0</v>
      </c>
      <c r="E102" s="132">
        <v>0</v>
      </c>
      <c r="F102" s="132">
        <v>0</v>
      </c>
      <c r="G102" s="120" t="e">
        <f>#N/A</f>
        <v>#N/A</v>
      </c>
    </row>
    <row r="103" spans="1:7">
      <c r="A103" s="122" t="s">
        <v>39</v>
      </c>
      <c r="B103" s="123" t="s">
        <v>230</v>
      </c>
      <c r="C103" s="123"/>
      <c r="D103" s="132">
        <v>0</v>
      </c>
      <c r="E103" s="132">
        <v>0</v>
      </c>
      <c r="F103" s="132">
        <v>0</v>
      </c>
      <c r="G103" s="120" t="e">
        <f>#N/A</f>
        <v>#N/A</v>
      </c>
    </row>
    <row r="104" spans="1:7">
      <c r="A104" s="122" t="s">
        <v>40</v>
      </c>
      <c r="B104" s="123" t="s">
        <v>231</v>
      </c>
      <c r="C104" s="123"/>
      <c r="D104" s="132">
        <v>0</v>
      </c>
      <c r="E104" s="132">
        <v>0</v>
      </c>
      <c r="F104" s="132">
        <v>0</v>
      </c>
      <c r="G104" s="120" t="e">
        <f>#N/A</f>
        <v>#N/A</v>
      </c>
    </row>
    <row r="105" spans="1:7">
      <c r="A105" s="122" t="s">
        <v>41</v>
      </c>
      <c r="B105" s="123" t="s">
        <v>232</v>
      </c>
      <c r="C105" s="123"/>
      <c r="D105" s="132">
        <v>0</v>
      </c>
      <c r="E105" s="132">
        <v>0</v>
      </c>
      <c r="F105" s="132">
        <v>0</v>
      </c>
      <c r="G105" s="120" t="e">
        <f>#N/A</f>
        <v>#N/A</v>
      </c>
    </row>
    <row r="106" spans="1:7" ht="31.5">
      <c r="A106" s="133"/>
      <c r="B106" s="134" t="s">
        <v>326</v>
      </c>
      <c r="C106" s="134"/>
      <c r="D106" s="135">
        <v>0</v>
      </c>
      <c r="E106" s="135">
        <v>0</v>
      </c>
      <c r="F106" s="135">
        <v>0</v>
      </c>
      <c r="G106" s="120" t="e">
        <f>#N/A</f>
        <v>#N/A</v>
      </c>
    </row>
    <row r="107" spans="1:7">
      <c r="A107" s="133"/>
      <c r="B107" s="136" t="s">
        <v>327</v>
      </c>
      <c r="C107" s="136"/>
      <c r="D107" s="132" t="s">
        <v>286</v>
      </c>
      <c r="E107" s="132" t="s">
        <v>286</v>
      </c>
      <c r="F107" s="132" t="s">
        <v>286</v>
      </c>
      <c r="G107" s="120" t="e">
        <f>#N/A</f>
        <v>#N/A</v>
      </c>
    </row>
    <row r="108" spans="1:7">
      <c r="A108" s="133"/>
      <c r="B108" s="136" t="s">
        <v>328</v>
      </c>
      <c r="C108" s="136"/>
      <c r="D108" s="132" t="s">
        <v>286</v>
      </c>
      <c r="E108" s="132" t="s">
        <v>286</v>
      </c>
      <c r="F108" s="132" t="s">
        <v>286</v>
      </c>
      <c r="G108" s="120" t="e">
        <f>#N/A</f>
        <v>#N/A</v>
      </c>
    </row>
    <row r="109" spans="1:7">
      <c r="A109" s="133"/>
      <c r="B109" s="136" t="s">
        <v>329</v>
      </c>
      <c r="C109" s="136"/>
      <c r="D109" s="132" t="s">
        <v>286</v>
      </c>
      <c r="E109" s="132" t="s">
        <v>286</v>
      </c>
      <c r="F109" s="132" t="s">
        <v>286</v>
      </c>
      <c r="G109" s="132" t="s">
        <v>286</v>
      </c>
    </row>
    <row r="110" spans="1:7">
      <c r="A110" s="137"/>
      <c r="B110" s="138"/>
      <c r="C110" s="138"/>
      <c r="D110" s="139"/>
      <c r="E110" s="139"/>
      <c r="F110" s="139"/>
      <c r="G110" s="139"/>
    </row>
    <row r="111" spans="1:7">
      <c r="A111" s="137"/>
      <c r="B111" s="138"/>
      <c r="C111" s="138"/>
      <c r="D111" s="139"/>
      <c r="E111" s="139"/>
      <c r="F111" s="139"/>
      <c r="G111" s="139"/>
    </row>
    <row r="112" spans="1:7">
      <c r="A112" s="140" t="s">
        <v>330</v>
      </c>
      <c r="B112" s="141"/>
      <c r="C112" s="142"/>
      <c r="D112" s="142"/>
      <c r="E112" s="142"/>
      <c r="F112" s="142"/>
      <c r="G112" s="139"/>
    </row>
    <row r="113" spans="1:12">
      <c r="A113" s="143" t="s">
        <v>331</v>
      </c>
      <c r="B113" s="144" t="s">
        <v>332</v>
      </c>
      <c r="C113" s="145"/>
      <c r="D113" s="145">
        <f>D86*0.18</f>
        <v>37.899331011000001</v>
      </c>
      <c r="E113" s="145">
        <f>E86*0.18</f>
        <v>36.502761702203465</v>
      </c>
      <c r="F113" s="145">
        <f>F86*0.18</f>
        <v>21.212525412416408</v>
      </c>
      <c r="G113" s="145" t="e">
        <f>G86*0.18</f>
        <v>#N/A</v>
      </c>
    </row>
    <row r="114" spans="1:12">
      <c r="A114" s="143" t="s">
        <v>333</v>
      </c>
      <c r="B114" s="144" t="s">
        <v>334</v>
      </c>
      <c r="C114" s="145"/>
      <c r="D114" s="145">
        <v>0</v>
      </c>
      <c r="E114" s="145">
        <v>0</v>
      </c>
      <c r="F114" s="145">
        <v>0</v>
      </c>
      <c r="G114" s="145" t="e">
        <f>G78*0.18</f>
        <v>#N/A</v>
      </c>
    </row>
    <row r="115" spans="1:12">
      <c r="A115" s="143" t="s">
        <v>335</v>
      </c>
      <c r="B115" s="144" t="s">
        <v>336</v>
      </c>
      <c r="C115" s="145"/>
      <c r="D115" s="145">
        <v>0</v>
      </c>
      <c r="E115" s="145">
        <v>0</v>
      </c>
      <c r="F115" s="145">
        <v>0</v>
      </c>
      <c r="G115" s="145">
        <v>0</v>
      </c>
    </row>
    <row r="116" spans="1:12">
      <c r="A116" s="143" t="s">
        <v>337</v>
      </c>
      <c r="B116" s="144" t="s">
        <v>338</v>
      </c>
      <c r="C116" s="145"/>
      <c r="D116" s="145">
        <f>D91*0.18</f>
        <v>6.0573789212033846</v>
      </c>
      <c r="E116" s="145">
        <f>E91*0.18</f>
        <v>0</v>
      </c>
      <c r="F116" s="145">
        <f>F91*0.18</f>
        <v>0</v>
      </c>
      <c r="G116" s="145" t="e">
        <f>G91*0.18</f>
        <v>#N/A</v>
      </c>
    </row>
    <row r="117" spans="1:12">
      <c r="A117" s="137"/>
      <c r="B117" s="138"/>
      <c r="C117" s="138"/>
      <c r="D117" s="139"/>
      <c r="E117" s="139"/>
      <c r="F117" s="139"/>
      <c r="G117" s="139"/>
    </row>
    <row r="118" spans="1:12">
      <c r="A118" s="140" t="s">
        <v>339</v>
      </c>
      <c r="B118" s="141"/>
      <c r="C118" s="142"/>
      <c r="D118" s="142"/>
      <c r="E118" s="142"/>
      <c r="F118" s="142"/>
      <c r="G118" s="139"/>
    </row>
    <row r="119" spans="1:12">
      <c r="A119" s="143" t="s">
        <v>340</v>
      </c>
      <c r="B119" s="144" t="s">
        <v>341</v>
      </c>
      <c r="C119" s="145">
        <v>13.8850633559322</v>
      </c>
      <c r="D119" s="146">
        <v>24.843750203389803</v>
      </c>
      <c r="E119" s="146">
        <v>0</v>
      </c>
      <c r="F119" s="146"/>
      <c r="G119" s="146">
        <f>SUM(C119:F119)</f>
        <v>38.728813559322006</v>
      </c>
    </row>
    <row r="120" spans="1:12">
      <c r="A120" s="143" t="s">
        <v>342</v>
      </c>
      <c r="B120" s="144" t="s">
        <v>343</v>
      </c>
      <c r="C120" s="145"/>
      <c r="D120" s="146">
        <v>8.808354914406781</v>
      </c>
      <c r="E120" s="146">
        <v>0</v>
      </c>
      <c r="F120" s="146"/>
      <c r="G120" s="146">
        <f>SUM(D120:F120)</f>
        <v>8.808354914406781</v>
      </c>
    </row>
    <row r="121" spans="1:12" ht="15">
      <c r="A121" s="65"/>
      <c r="B121" s="65"/>
      <c r="C121" s="65"/>
      <c r="D121" s="65"/>
      <c r="E121" s="65"/>
      <c r="F121" s="65"/>
    </row>
    <row r="122" spans="1:12">
      <c r="A122" s="319" t="s">
        <v>344</v>
      </c>
      <c r="B122" s="319"/>
      <c r="C122" s="319"/>
      <c r="D122" s="319"/>
      <c r="E122" s="319"/>
      <c r="F122" s="319"/>
      <c r="G122" s="319"/>
      <c r="H122" s="106"/>
      <c r="I122" s="106"/>
      <c r="J122" s="106"/>
      <c r="K122" s="106"/>
      <c r="L122" s="106"/>
    </row>
    <row r="123" spans="1:12">
      <c r="A123" s="319"/>
      <c r="B123" s="319"/>
      <c r="C123" s="319"/>
      <c r="D123" s="319"/>
      <c r="E123" s="319"/>
      <c r="F123" s="319"/>
      <c r="G123" s="319"/>
      <c r="H123" s="106"/>
      <c r="I123" s="106"/>
      <c r="J123" s="106"/>
      <c r="K123" s="106"/>
      <c r="L123" s="106"/>
    </row>
    <row r="124" spans="1:12">
      <c r="A124" s="123"/>
      <c r="B124" s="104"/>
      <c r="C124" s="147">
        <v>2016</v>
      </c>
      <c r="D124" s="147">
        <v>2017</v>
      </c>
      <c r="E124" s="147">
        <v>2018</v>
      </c>
      <c r="F124" s="147">
        <v>2019</v>
      </c>
      <c r="G124" s="67" t="s">
        <v>195</v>
      </c>
    </row>
    <row r="125" spans="1:12">
      <c r="A125" s="123"/>
      <c r="B125" s="104" t="s">
        <v>345</v>
      </c>
      <c r="C125" s="148">
        <v>1246.9565924540814</v>
      </c>
      <c r="D125" s="148">
        <v>1333.3745107684242</v>
      </c>
      <c r="E125" s="148">
        <v>1343.8637412115788</v>
      </c>
      <c r="F125" s="148">
        <v>1397.9603197206134</v>
      </c>
      <c r="G125" s="149">
        <f>SUM(C125:F125)</f>
        <v>5322.1551641546976</v>
      </c>
    </row>
    <row r="126" spans="1:12">
      <c r="A126" s="123"/>
      <c r="B126" s="150" t="s">
        <v>346</v>
      </c>
      <c r="C126" s="151">
        <v>1180.9764331568813</v>
      </c>
      <c r="D126" s="151">
        <v>1260.9037833719867</v>
      </c>
      <c r="E126" s="151">
        <v>1294.3366197039372</v>
      </c>
      <c r="F126" s="151">
        <v>1345.7112672736771</v>
      </c>
      <c r="G126" s="149">
        <f>SUM(C126:F126)</f>
        <v>5081.9281035064823</v>
      </c>
    </row>
    <row r="127" spans="1:12">
      <c r="A127" s="123"/>
      <c r="B127" s="150" t="s">
        <v>347</v>
      </c>
      <c r="C127" s="151">
        <v>65.98015929719999</v>
      </c>
      <c r="D127" s="151">
        <v>72.470727396437596</v>
      </c>
      <c r="E127" s="151">
        <v>49.527121507641652</v>
      </c>
      <c r="F127" s="151">
        <v>52.249052446936354</v>
      </c>
      <c r="G127" s="149" t="e">
        <f>#N/A</f>
        <v>#N/A</v>
      </c>
    </row>
    <row r="128" spans="1:12">
      <c r="A128" s="123"/>
      <c r="B128" s="150" t="s">
        <v>348</v>
      </c>
      <c r="C128" s="151"/>
      <c r="D128" s="151"/>
      <c r="E128" s="151"/>
      <c r="F128" s="151"/>
      <c r="G128" s="149" t="e">
        <f>#N/A</f>
        <v>#N/A</v>
      </c>
    </row>
    <row r="129" spans="1:7">
      <c r="A129" s="123"/>
      <c r="B129" s="150" t="s">
        <v>349</v>
      </c>
      <c r="C129" s="152"/>
      <c r="D129" s="152"/>
      <c r="E129" s="152"/>
      <c r="F129" s="153"/>
      <c r="G129" s="149" t="e">
        <f>#N/A</f>
        <v>#N/A</v>
      </c>
    </row>
    <row r="130" spans="1:7">
      <c r="A130" s="123"/>
      <c r="B130" s="150" t="s">
        <v>350</v>
      </c>
      <c r="C130" s="151"/>
      <c r="D130" s="151"/>
      <c r="E130" s="151"/>
      <c r="F130" s="151"/>
      <c r="G130" s="149" t="e">
        <f>#N/A</f>
        <v>#N/A</v>
      </c>
    </row>
    <row r="131" spans="1:7">
      <c r="A131" s="123"/>
      <c r="B131" s="104" t="s">
        <v>351</v>
      </c>
      <c r="C131" s="148">
        <v>1501.6874000000003</v>
      </c>
      <c r="D131" s="148">
        <v>1603.0116999999998</v>
      </c>
      <c r="E131" s="148">
        <v>1617.2438</v>
      </c>
      <c r="F131" s="148">
        <v>1657.3319999999999</v>
      </c>
      <c r="G131" s="149" t="e">
        <f>#N/A</f>
        <v>#N/A</v>
      </c>
    </row>
    <row r="132" spans="1:7">
      <c r="A132" s="123"/>
      <c r="B132" s="154" t="s">
        <v>352</v>
      </c>
      <c r="C132" s="153">
        <v>1501.6874000000003</v>
      </c>
      <c r="D132" s="153">
        <v>1603.0116999999998</v>
      </c>
      <c r="E132" s="153">
        <v>1617.2438</v>
      </c>
      <c r="F132" s="153">
        <v>1657.3319999999999</v>
      </c>
      <c r="G132" s="149" t="e">
        <f>#N/A</f>
        <v>#N/A</v>
      </c>
    </row>
    <row r="133" spans="1:7">
      <c r="A133" s="123"/>
      <c r="B133" s="150" t="s">
        <v>346</v>
      </c>
      <c r="C133" s="151">
        <v>1501.6874000000003</v>
      </c>
      <c r="D133" s="151">
        <v>1603.0116999999998</v>
      </c>
      <c r="E133" s="151">
        <v>1617.2438</v>
      </c>
      <c r="F133" s="151">
        <v>1657.3319999999999</v>
      </c>
      <c r="G133" s="149" t="e">
        <f>#N/A</f>
        <v>#N/A</v>
      </c>
    </row>
    <row r="134" spans="1:7">
      <c r="A134" s="123"/>
      <c r="B134" s="150" t="s">
        <v>347</v>
      </c>
      <c r="C134" s="151">
        <v>0</v>
      </c>
      <c r="D134" s="151">
        <v>0</v>
      </c>
      <c r="E134" s="151">
        <v>0</v>
      </c>
      <c r="F134" s="151">
        <v>0</v>
      </c>
      <c r="G134" s="149" t="e">
        <f>#N/A</f>
        <v>#N/A</v>
      </c>
    </row>
    <row r="135" spans="1:7">
      <c r="A135" s="123"/>
      <c r="B135" s="150" t="s">
        <v>348</v>
      </c>
      <c r="C135" s="151"/>
      <c r="D135" s="151"/>
      <c r="E135" s="151"/>
      <c r="F135" s="151"/>
      <c r="G135" s="149" t="e">
        <f>#N/A</f>
        <v>#N/A</v>
      </c>
    </row>
    <row r="136" spans="1:7">
      <c r="A136" s="123"/>
      <c r="B136" s="150" t="s">
        <v>349</v>
      </c>
      <c r="C136" s="152"/>
      <c r="D136" s="152"/>
      <c r="E136" s="152"/>
      <c r="F136" s="153"/>
      <c r="G136" s="149" t="e">
        <f>#N/A</f>
        <v>#N/A</v>
      </c>
    </row>
    <row r="137" spans="1:7">
      <c r="A137" s="123"/>
      <c r="B137" s="150" t="s">
        <v>350</v>
      </c>
      <c r="C137" s="151"/>
      <c r="D137" s="151"/>
      <c r="E137" s="151"/>
      <c r="F137" s="151"/>
      <c r="G137" s="149" t="e">
        <f>#N/A</f>
        <v>#N/A</v>
      </c>
    </row>
    <row r="138" spans="1:7">
      <c r="A138" s="123"/>
      <c r="B138" s="154" t="s">
        <v>353</v>
      </c>
      <c r="C138" s="153">
        <v>0</v>
      </c>
      <c r="D138" s="153">
        <v>0</v>
      </c>
      <c r="E138" s="153">
        <v>0</v>
      </c>
      <c r="F138" s="153">
        <v>0</v>
      </c>
      <c r="G138" s="149" t="e">
        <f>#N/A</f>
        <v>#N/A</v>
      </c>
    </row>
    <row r="139" spans="1:7">
      <c r="A139" s="123"/>
      <c r="B139" s="104" t="s">
        <v>354</v>
      </c>
      <c r="C139" s="151">
        <v>-254.73080754591888</v>
      </c>
      <c r="D139" s="155">
        <v>-269.63718923157558</v>
      </c>
      <c r="E139" s="155">
        <v>-273.38005878842114</v>
      </c>
      <c r="F139" s="155">
        <v>-259.37168027938651</v>
      </c>
      <c r="G139" s="149" t="e">
        <f>#N/A</f>
        <v>#N/A</v>
      </c>
    </row>
    <row r="140" spans="1:7">
      <c r="A140" s="123"/>
      <c r="B140" s="104" t="s">
        <v>355</v>
      </c>
      <c r="C140" s="151">
        <v>253.47853612210002</v>
      </c>
      <c r="D140" s="155">
        <v>298.69440072895054</v>
      </c>
      <c r="E140" s="155">
        <v>343.39307794321775</v>
      </c>
      <c r="F140" s="155">
        <v>372.35159082009477</v>
      </c>
      <c r="G140" s="149" t="e">
        <f>#N/A</f>
        <v>#N/A</v>
      </c>
    </row>
    <row r="141" spans="1:7">
      <c r="A141" s="123"/>
      <c r="B141" s="104" t="s">
        <v>356</v>
      </c>
      <c r="C141" s="151">
        <v>31.952114379999998</v>
      </c>
      <c r="D141" s="155">
        <v>24.37875</v>
      </c>
      <c r="E141" s="155">
        <v>21.532499999999999</v>
      </c>
      <c r="F141" s="155">
        <v>14.72625</v>
      </c>
      <c r="G141" s="149" t="e">
        <f>#N/A</f>
        <v>#N/A</v>
      </c>
    </row>
    <row r="142" spans="1:7">
      <c r="A142" s="123"/>
      <c r="B142" s="104" t="s">
        <v>276</v>
      </c>
      <c r="C142" s="151">
        <v>0</v>
      </c>
      <c r="D142" s="155">
        <v>5.8114422994749937</v>
      </c>
      <c r="E142" s="155">
        <v>14.002603830959323</v>
      </c>
      <c r="F142" s="155">
        <v>22.595982108141655</v>
      </c>
      <c r="G142" s="149" t="e">
        <f>#N/A</f>
        <v>#N/A</v>
      </c>
    </row>
    <row r="143" spans="1:7">
      <c r="A143" s="123"/>
      <c r="B143" s="104" t="s">
        <v>357</v>
      </c>
      <c r="C143" s="148">
        <v>-1.2522714238188541</v>
      </c>
      <c r="D143" s="156">
        <v>23.245769197899971</v>
      </c>
      <c r="E143" s="156">
        <v>56.010415323837286</v>
      </c>
      <c r="F143" s="156">
        <v>90.383928432566606</v>
      </c>
      <c r="G143" s="149">
        <f>SUM(C143:F143)</f>
        <v>168.38784153048499</v>
      </c>
    </row>
    <row r="144" spans="1:7">
      <c r="A144" s="123"/>
      <c r="B144" s="104" t="s">
        <v>358</v>
      </c>
      <c r="C144" s="157"/>
      <c r="D144" s="158"/>
      <c r="E144" s="158"/>
      <c r="F144" s="158"/>
      <c r="G144" s="149" t="e">
        <f>#N/A</f>
        <v>#N/A</v>
      </c>
    </row>
    <row r="145" spans="1:14" ht="47.25">
      <c r="A145" s="123"/>
      <c r="B145" s="159" t="s">
        <v>359</v>
      </c>
      <c r="C145" s="157"/>
      <c r="D145" s="160">
        <v>1915.909030155856</v>
      </c>
      <c r="E145" s="160">
        <v>1948.2591186732507</v>
      </c>
      <c r="F145" s="161">
        <v>2025.269242961283</v>
      </c>
      <c r="G145" s="162" t="e">
        <f>#N/A</f>
        <v>#N/A</v>
      </c>
      <c r="H145" s="163" t="s">
        <v>360</v>
      </c>
      <c r="J145" s="164">
        <f>D145/C125-1</f>
        <v>0.53646810301971959</v>
      </c>
      <c r="K145" s="164">
        <f>E145/D125-1</f>
        <v>0.46114921422224286</v>
      </c>
      <c r="L145" s="164">
        <f>F145/E125-1</f>
        <v>0.50704954740082031</v>
      </c>
      <c r="M145" s="164"/>
      <c r="N145" s="164"/>
    </row>
    <row r="146" spans="1:14">
      <c r="A146" s="123"/>
      <c r="B146" s="165" t="s">
        <v>361</v>
      </c>
      <c r="C146" s="166">
        <v>1724.034046882105</v>
      </c>
      <c r="D146" s="167">
        <v>1915.909030155856</v>
      </c>
      <c r="E146" s="167">
        <v>1948.2591186732507</v>
      </c>
      <c r="F146" s="168">
        <v>2025.269242961283</v>
      </c>
      <c r="G146" s="162" t="e">
        <f>#N/A</f>
        <v>#N/A</v>
      </c>
    </row>
    <row r="147" spans="1:14">
      <c r="A147" s="123"/>
      <c r="B147" s="169" t="s">
        <v>362</v>
      </c>
      <c r="C147" s="170">
        <v>1369.5431204114091</v>
      </c>
      <c r="D147" s="171">
        <v>1452.5588335572888</v>
      </c>
      <c r="E147" s="171">
        <v>1498.8977883816333</v>
      </c>
      <c r="F147" s="172">
        <v>1549.1141150911051</v>
      </c>
      <c r="G147" s="149" t="e">
        <f>#N/A</f>
        <v>#N/A</v>
      </c>
    </row>
    <row r="148" spans="1:14">
      <c r="A148" s="123"/>
      <c r="B148" s="169" t="s">
        <v>363</v>
      </c>
      <c r="C148" s="166">
        <v>77.856587970695998</v>
      </c>
      <c r="D148" s="155">
        <v>85.515458327796367</v>
      </c>
      <c r="E148" s="155">
        <v>58.442003379017152</v>
      </c>
      <c r="F148" s="173">
        <v>61.653881887384884</v>
      </c>
      <c r="G148" s="149" t="e">
        <f>#N/A</f>
        <v>#N/A</v>
      </c>
    </row>
    <row r="149" spans="1:14">
      <c r="A149" s="123"/>
      <c r="B149" s="174" t="s">
        <v>364</v>
      </c>
      <c r="C149" s="166">
        <v>276.63433850000013</v>
      </c>
      <c r="D149" s="155">
        <v>377.83473827077086</v>
      </c>
      <c r="E149" s="155">
        <v>390.91932691260001</v>
      </c>
      <c r="F149" s="173">
        <v>414.50124598279302</v>
      </c>
      <c r="G149" s="149" t="e">
        <f>#N/A</f>
        <v>#N/A</v>
      </c>
    </row>
    <row r="150" spans="1:14">
      <c r="A150" s="123"/>
      <c r="B150" s="169" t="s">
        <v>349</v>
      </c>
      <c r="C150" s="170">
        <v>0</v>
      </c>
      <c r="D150" s="171">
        <v>0</v>
      </c>
      <c r="E150" s="171">
        <v>0</v>
      </c>
      <c r="F150" s="172">
        <v>0</v>
      </c>
      <c r="G150" s="149" t="e">
        <f>#N/A</f>
        <v>#N/A</v>
      </c>
    </row>
    <row r="151" spans="1:14">
      <c r="A151" s="123"/>
      <c r="B151" s="175" t="s">
        <v>365</v>
      </c>
      <c r="C151" s="166">
        <v>295.22475850000012</v>
      </c>
      <c r="D151" s="155">
        <v>335.91862003077091</v>
      </c>
      <c r="E151" s="155">
        <v>378.42838</v>
      </c>
      <c r="F151" s="173">
        <v>401.32329699000002</v>
      </c>
      <c r="G151" s="149" t="e">
        <f>#N/A</f>
        <v>#N/A</v>
      </c>
    </row>
    <row r="152" spans="1:14">
      <c r="A152" s="123"/>
      <c r="B152" s="175" t="s">
        <v>366</v>
      </c>
      <c r="C152" s="166">
        <v>1623.4106802157148</v>
      </c>
      <c r="D152" s="155">
        <v>1630.193783011119</v>
      </c>
      <c r="E152" s="155">
        <v>1655.5192821354708</v>
      </c>
      <c r="F152" s="173">
        <v>1752.3612997969412</v>
      </c>
      <c r="G152" s="149" t="e">
        <f>#N/A</f>
        <v>#N/A</v>
      </c>
    </row>
    <row r="153" spans="1:14">
      <c r="A153" s="123"/>
      <c r="B153" s="176" t="s">
        <v>367</v>
      </c>
      <c r="C153" s="166">
        <v>1559.4716585315348</v>
      </c>
      <c r="D153" s="155">
        <v>1572.4652165853802</v>
      </c>
      <c r="E153" s="155">
        <v>1599.1191961778977</v>
      </c>
      <c r="F153" s="173">
        <v>1678.4381597491545</v>
      </c>
      <c r="G153" s="149" t="e">
        <f>#N/A</f>
        <v>#N/A</v>
      </c>
    </row>
    <row r="154" spans="1:14">
      <c r="A154" s="123"/>
      <c r="B154" s="175" t="s">
        <v>362</v>
      </c>
      <c r="C154" s="166">
        <v>1559.4716585315348</v>
      </c>
      <c r="D154" s="155">
        <v>1572.4652165853802</v>
      </c>
      <c r="E154" s="155">
        <v>1599.1191961778977</v>
      </c>
      <c r="F154" s="173">
        <v>1678.4381597491545</v>
      </c>
      <c r="G154" s="149" t="e">
        <f>#N/A</f>
        <v>#N/A</v>
      </c>
    </row>
    <row r="155" spans="1:14">
      <c r="A155" s="123"/>
      <c r="B155" s="169" t="s">
        <v>363</v>
      </c>
      <c r="C155" s="166">
        <v>0</v>
      </c>
      <c r="D155" s="155">
        <v>0</v>
      </c>
      <c r="E155" s="155">
        <v>0</v>
      </c>
      <c r="F155" s="171">
        <v>0</v>
      </c>
      <c r="G155" s="149" t="e">
        <f>#N/A</f>
        <v>#N/A</v>
      </c>
    </row>
    <row r="156" spans="1:14">
      <c r="A156" s="123"/>
      <c r="B156" s="169" t="s">
        <v>368</v>
      </c>
      <c r="C156" s="155"/>
      <c r="D156" s="155">
        <v>0</v>
      </c>
      <c r="E156" s="155">
        <v>0</v>
      </c>
      <c r="F156" s="173">
        <v>0</v>
      </c>
      <c r="G156" s="149" t="e">
        <f>#N/A</f>
        <v>#N/A</v>
      </c>
    </row>
    <row r="157" spans="1:14">
      <c r="A157" s="123"/>
      <c r="B157" s="169" t="s">
        <v>349</v>
      </c>
      <c r="C157" s="171"/>
      <c r="D157" s="171">
        <v>0</v>
      </c>
      <c r="E157" s="171">
        <v>0</v>
      </c>
      <c r="F157" s="172">
        <v>0</v>
      </c>
      <c r="G157" s="149" t="e">
        <f>#N/A</f>
        <v>#N/A</v>
      </c>
    </row>
    <row r="158" spans="1:14">
      <c r="A158" s="123"/>
      <c r="B158" s="169" t="s">
        <v>369</v>
      </c>
      <c r="C158" s="155">
        <v>63.939021684179998</v>
      </c>
      <c r="D158" s="155">
        <v>57.728566425738833</v>
      </c>
      <c r="E158" s="155">
        <v>56.40008595757309</v>
      </c>
      <c r="F158" s="173">
        <v>73.923140047786859</v>
      </c>
      <c r="G158" s="149" t="e">
        <f>#N/A</f>
        <v>#N/A</v>
      </c>
    </row>
    <row r="159" spans="1:14" ht="16.5">
      <c r="A159" s="123"/>
      <c r="B159" s="177" t="s">
        <v>370</v>
      </c>
      <c r="C159" s="173">
        <v>0</v>
      </c>
      <c r="D159" s="173">
        <v>0</v>
      </c>
      <c r="E159" s="173">
        <v>0</v>
      </c>
      <c r="F159" s="173">
        <v>0</v>
      </c>
      <c r="G159" s="149" t="e">
        <f>#N/A</f>
        <v>#N/A</v>
      </c>
    </row>
    <row r="160" spans="1:14">
      <c r="A160" s="123"/>
      <c r="B160" s="104" t="s">
        <v>371</v>
      </c>
      <c r="C160" s="171">
        <v>31.952114379999998</v>
      </c>
      <c r="D160" s="171">
        <v>24.37875</v>
      </c>
      <c r="E160" s="171">
        <v>21.532499999999999</v>
      </c>
      <c r="F160" s="172">
        <v>14.72625</v>
      </c>
      <c r="G160" s="149" t="e">
        <f>#N/A</f>
        <v>#N/A</v>
      </c>
    </row>
    <row r="161" spans="1:7">
      <c r="A161" s="123"/>
      <c r="B161" s="178" t="s">
        <v>372</v>
      </c>
      <c r="C161" s="166">
        <v>100.62336666639021</v>
      </c>
      <c r="D161" s="155">
        <v>285.71524714473708</v>
      </c>
      <c r="E161" s="155">
        <v>292.73983653777987</v>
      </c>
      <c r="F161" s="173">
        <v>272.90794316434176</v>
      </c>
      <c r="G161" s="149" t="e">
        <f>#N/A</f>
        <v>#N/A</v>
      </c>
    </row>
    <row r="162" spans="1:7">
      <c r="A162" s="123"/>
      <c r="B162" s="159" t="s">
        <v>373</v>
      </c>
      <c r="C162" s="166"/>
      <c r="D162" s="155"/>
      <c r="E162" s="155"/>
      <c r="F162" s="173"/>
      <c r="G162" s="149" t="e">
        <f>#N/A</f>
        <v>#N/A</v>
      </c>
    </row>
    <row r="163" spans="1:7" ht="16.5">
      <c r="A163" s="123"/>
      <c r="B163" s="177" t="s">
        <v>361</v>
      </c>
      <c r="C163" s="179">
        <v>152.97232079999998</v>
      </c>
      <c r="D163" s="173">
        <v>0</v>
      </c>
      <c r="E163" s="173">
        <v>0</v>
      </c>
      <c r="F163" s="173">
        <v>0</v>
      </c>
      <c r="G163" s="149" t="e">
        <f>#N/A</f>
        <v>#N/A</v>
      </c>
    </row>
    <row r="164" spans="1:7">
      <c r="A164" s="123"/>
      <c r="B164" s="104" t="s">
        <v>374</v>
      </c>
      <c r="C164" s="170">
        <v>253.27691816000001</v>
      </c>
      <c r="D164" s="171">
        <v>288.16000000000003</v>
      </c>
      <c r="E164" s="171">
        <v>239.29599999999999</v>
      </c>
      <c r="F164" s="172">
        <v>139.06199999999998</v>
      </c>
      <c r="G164" s="149" t="e">
        <f>#N/A</f>
        <v>#N/A</v>
      </c>
    </row>
    <row r="165" spans="1:7">
      <c r="A165" s="123"/>
      <c r="B165" s="178" t="s">
        <v>375</v>
      </c>
      <c r="C165" s="166">
        <v>-100.30459736000003</v>
      </c>
      <c r="D165" s="155">
        <v>-288.16000000000003</v>
      </c>
      <c r="E165" s="155">
        <v>-239.29599999999999</v>
      </c>
      <c r="F165" s="173">
        <v>-139.06199999999998</v>
      </c>
      <c r="G165" s="149" t="e">
        <f>#N/A</f>
        <v>#N/A</v>
      </c>
    </row>
    <row r="166" spans="1:7">
      <c r="A166" s="123"/>
      <c r="B166" s="180" t="s">
        <v>376</v>
      </c>
      <c r="C166" s="170"/>
      <c r="D166" s="171"/>
      <c r="E166" s="171"/>
      <c r="F166" s="172"/>
      <c r="G166" s="149" t="e">
        <f>#N/A</f>
        <v>#N/A</v>
      </c>
    </row>
    <row r="167" spans="1:7">
      <c r="A167" s="123"/>
      <c r="B167" s="154" t="s">
        <v>361</v>
      </c>
      <c r="C167" s="166">
        <v>62</v>
      </c>
      <c r="D167" s="155">
        <v>0</v>
      </c>
      <c r="E167" s="155">
        <v>0</v>
      </c>
      <c r="F167" s="173">
        <v>0</v>
      </c>
      <c r="G167" s="149" t="e">
        <f>#N/A</f>
        <v>#N/A</v>
      </c>
    </row>
    <row r="168" spans="1:7">
      <c r="A168" s="123"/>
      <c r="B168" s="174" t="s">
        <v>377</v>
      </c>
      <c r="C168" s="166">
        <v>0</v>
      </c>
      <c r="D168" s="155">
        <v>0</v>
      </c>
      <c r="E168" s="155">
        <v>0</v>
      </c>
      <c r="F168" s="173">
        <v>0</v>
      </c>
      <c r="G168" s="149" t="e">
        <f>#N/A</f>
        <v>#N/A</v>
      </c>
    </row>
    <row r="169" spans="1:7">
      <c r="A169" s="123"/>
      <c r="B169" s="154" t="s">
        <v>378</v>
      </c>
      <c r="C169" s="166">
        <v>62</v>
      </c>
      <c r="D169" s="155">
        <v>0</v>
      </c>
      <c r="E169" s="155">
        <v>0</v>
      </c>
      <c r="F169" s="173">
        <v>0</v>
      </c>
      <c r="G169" s="149" t="e">
        <f>#N/A</f>
        <v>#N/A</v>
      </c>
    </row>
    <row r="170" spans="1:7" ht="16.5">
      <c r="A170" s="123"/>
      <c r="B170" s="177" t="s">
        <v>379</v>
      </c>
      <c r="C170" s="166">
        <v>90</v>
      </c>
      <c r="D170" s="155">
        <v>23</v>
      </c>
      <c r="E170" s="155">
        <v>55.232457798005356</v>
      </c>
      <c r="F170" s="155">
        <v>119.23245779800537</v>
      </c>
      <c r="G170" s="149" t="e">
        <f>#N/A</f>
        <v>#N/A</v>
      </c>
    </row>
    <row r="171" spans="1:7">
      <c r="A171" s="123"/>
      <c r="B171" s="104" t="s">
        <v>60</v>
      </c>
      <c r="C171" s="166">
        <v>90</v>
      </c>
      <c r="D171" s="155">
        <v>23</v>
      </c>
      <c r="E171" s="155">
        <v>55</v>
      </c>
      <c r="F171" s="173">
        <v>119</v>
      </c>
      <c r="G171" s="149" t="e">
        <f>#N/A</f>
        <v>#N/A</v>
      </c>
    </row>
    <row r="172" spans="1:7">
      <c r="A172" s="123"/>
      <c r="B172" s="178" t="s">
        <v>380</v>
      </c>
      <c r="C172" s="170">
        <v>-28</v>
      </c>
      <c r="D172" s="171">
        <v>-23</v>
      </c>
      <c r="E172" s="171">
        <v>-55.232457798005356</v>
      </c>
      <c r="F172" s="172">
        <v>-119.23245779800537</v>
      </c>
      <c r="G172" s="149" t="e">
        <f>#N/A</f>
        <v>#N/A</v>
      </c>
    </row>
    <row r="173" spans="1:7">
      <c r="A173" s="123"/>
      <c r="B173" s="181" t="s">
        <v>381</v>
      </c>
      <c r="C173" s="170">
        <v>-27.68123069360982</v>
      </c>
      <c r="D173" s="171">
        <v>-25.444752855262948</v>
      </c>
      <c r="E173" s="171">
        <v>-1.788621260225483</v>
      </c>
      <c r="F173" s="172">
        <v>14.613485366336405</v>
      </c>
      <c r="G173" s="149" t="e">
        <f>#N/A</f>
        <v>#N/A</v>
      </c>
    </row>
    <row r="174" spans="1:7">
      <c r="A174" s="123"/>
      <c r="B174" s="181" t="s">
        <v>382</v>
      </c>
      <c r="C174" s="170">
        <v>0</v>
      </c>
      <c r="D174" s="171">
        <v>0</v>
      </c>
      <c r="E174" s="171">
        <v>0</v>
      </c>
      <c r="F174" s="172">
        <v>0</v>
      </c>
      <c r="G174" s="149" t="e">
        <f>#N/A</f>
        <v>#N/A</v>
      </c>
    </row>
    <row r="175" spans="1:7">
      <c r="A175" s="123"/>
      <c r="B175" s="181" t="s">
        <v>383</v>
      </c>
      <c r="C175" s="170">
        <v>0</v>
      </c>
      <c r="D175" s="171">
        <v>0</v>
      </c>
      <c r="E175" s="171">
        <v>0</v>
      </c>
      <c r="F175" s="172">
        <v>0</v>
      </c>
      <c r="G175" s="149" t="e">
        <f>#N/A</f>
        <v>#N/A</v>
      </c>
    </row>
    <row r="176" spans="1:7">
      <c r="A176" s="123"/>
      <c r="B176" s="181" t="s">
        <v>384</v>
      </c>
      <c r="C176" s="170">
        <v>0</v>
      </c>
      <c r="D176" s="171">
        <v>0</v>
      </c>
      <c r="E176" s="171">
        <v>0</v>
      </c>
      <c r="F176" s="172">
        <v>0</v>
      </c>
      <c r="G176" s="149" t="e">
        <f>#N/A</f>
        <v>#N/A</v>
      </c>
    </row>
    <row r="177" spans="1:8">
      <c r="A177" s="123"/>
      <c r="B177" s="104" t="s">
        <v>385</v>
      </c>
      <c r="C177" s="170">
        <v>0</v>
      </c>
      <c r="D177" s="171">
        <v>0</v>
      </c>
      <c r="E177" s="171">
        <v>0</v>
      </c>
      <c r="F177" s="171">
        <v>0</v>
      </c>
      <c r="G177" s="149" t="e">
        <f>#N/A</f>
        <v>#N/A</v>
      </c>
    </row>
    <row r="178" spans="1:8">
      <c r="A178" s="123"/>
      <c r="B178" s="104" t="s">
        <v>386</v>
      </c>
      <c r="C178" s="170">
        <v>0</v>
      </c>
      <c r="D178" s="171">
        <v>0</v>
      </c>
      <c r="E178" s="171">
        <v>0</v>
      </c>
      <c r="F178" s="172">
        <v>0</v>
      </c>
      <c r="G178" s="149" t="e">
        <f>#N/A</f>
        <v>#N/A</v>
      </c>
    </row>
    <row r="179" spans="1:8">
      <c r="A179" s="123"/>
      <c r="B179" s="181" t="s">
        <v>381</v>
      </c>
      <c r="C179" s="166">
        <v>-27.68123069360982</v>
      </c>
      <c r="D179" s="155">
        <v>-25.444752855262948</v>
      </c>
      <c r="E179" s="155">
        <v>-1.788621260225483</v>
      </c>
      <c r="F179" s="173">
        <v>14.613485366336405</v>
      </c>
      <c r="G179" s="149" t="e">
        <f>#N/A</f>
        <v>#N/A</v>
      </c>
    </row>
    <row r="180" spans="1:8">
      <c r="A180" s="123"/>
      <c r="B180" s="174" t="s">
        <v>387</v>
      </c>
      <c r="C180" s="170">
        <v>-27.68123069360982</v>
      </c>
      <c r="D180" s="171">
        <v>-25.444752855262948</v>
      </c>
      <c r="E180" s="171">
        <v>-27.233374115488431</v>
      </c>
      <c r="F180" s="172">
        <v>-12.619888749152025</v>
      </c>
      <c r="G180" s="149" t="e">
        <f>#N/A</f>
        <v>#N/A</v>
      </c>
    </row>
    <row r="181" spans="1:8">
      <c r="A181" s="123"/>
      <c r="B181" s="174" t="s">
        <v>388</v>
      </c>
      <c r="C181" s="170">
        <v>79.32396158499958</v>
      </c>
      <c r="D181" s="171">
        <v>51.642730891390244</v>
      </c>
      <c r="E181" s="171">
        <v>26.197978036127296</v>
      </c>
      <c r="F181" s="172">
        <v>24.409356775901813</v>
      </c>
      <c r="G181" s="149" t="e">
        <f>#N/A</f>
        <v>#N/A</v>
      </c>
    </row>
    <row r="182" spans="1:8">
      <c r="A182" s="123"/>
      <c r="B182" s="123" t="s">
        <v>389</v>
      </c>
      <c r="C182" s="182">
        <v>225</v>
      </c>
      <c r="D182" s="183">
        <v>197</v>
      </c>
      <c r="E182" s="183">
        <v>174</v>
      </c>
      <c r="F182" s="183">
        <v>119</v>
      </c>
      <c r="G182" s="149" t="e">
        <f>#N/A</f>
        <v>#N/A</v>
      </c>
    </row>
    <row r="183" spans="1:8">
      <c r="A183" s="123"/>
      <c r="B183" s="123" t="s">
        <v>390</v>
      </c>
      <c r="C183" s="182">
        <v>197</v>
      </c>
      <c r="D183" s="123">
        <v>174</v>
      </c>
      <c r="E183" s="123">
        <v>119</v>
      </c>
      <c r="F183" s="123">
        <v>0</v>
      </c>
      <c r="G183" s="149">
        <f>SUM(C183:F183)</f>
        <v>490</v>
      </c>
    </row>
    <row r="188" spans="1:8">
      <c r="A188" s="184"/>
      <c r="B188" s="184"/>
      <c r="C188" s="184"/>
      <c r="D188" s="185"/>
      <c r="E188" s="185"/>
      <c r="F188" s="185"/>
      <c r="G188" s="106"/>
    </row>
    <row r="189" spans="1:8">
      <c r="A189" s="186"/>
      <c r="B189" s="187" t="s">
        <v>391</v>
      </c>
      <c r="C189" s="187"/>
      <c r="D189" s="188"/>
      <c r="E189" s="188"/>
      <c r="F189" s="188"/>
      <c r="G189" s="188"/>
      <c r="H189" s="189"/>
    </row>
    <row r="190" spans="1:8">
      <c r="A190" s="186"/>
      <c r="B190" s="190" t="s">
        <v>392</v>
      </c>
      <c r="C190" s="190">
        <v>2016</v>
      </c>
      <c r="D190" s="190">
        <v>2017</v>
      </c>
      <c r="E190" s="190">
        <v>2018</v>
      </c>
      <c r="F190" s="190">
        <v>2019</v>
      </c>
      <c r="G190" s="190" t="s">
        <v>195</v>
      </c>
      <c r="H190" s="191" t="s">
        <v>393</v>
      </c>
    </row>
    <row r="191" spans="1:8">
      <c r="A191" s="186"/>
      <c r="B191" s="188" t="s">
        <v>310</v>
      </c>
      <c r="C191" s="192">
        <f>C63-C75</f>
        <v>1.1800000000022237E-2</v>
      </c>
      <c r="D191" s="192">
        <f>D63-D75</f>
        <v>-6.5399999994042446E-4</v>
      </c>
      <c r="E191" s="192">
        <f>E63-E75</f>
        <v>1.1772999951631391E-4</v>
      </c>
      <c r="F191" s="192">
        <f>F63-F75</f>
        <v>2.1111852701949374E-3</v>
      </c>
      <c r="G191" s="193">
        <f>SUM(C191:F191)</f>
        <v>1.3374915269793064E-2</v>
      </c>
      <c r="H191" s="194"/>
    </row>
    <row r="192" spans="1:8" ht="47.25">
      <c r="A192" s="186"/>
      <c r="B192" s="188" t="s">
        <v>394</v>
      </c>
      <c r="C192" s="192">
        <f>C58-C90</f>
        <v>9.4594271186440473</v>
      </c>
      <c r="D192" s="192">
        <f>D58-D90</f>
        <v>-9.9762711876394405E-5</v>
      </c>
      <c r="E192" s="192">
        <f>E58-E90</f>
        <v>1.7958813479879154E-5</v>
      </c>
      <c r="F192" s="192">
        <f>F58-F90</f>
        <v>3.2204521069800762E-4</v>
      </c>
      <c r="G192" s="193">
        <f>SUM(D192:F192)</f>
        <v>2.4024131230149237E-4</v>
      </c>
      <c r="H192" s="195" t="s">
        <v>395</v>
      </c>
    </row>
    <row r="193" spans="1:9">
      <c r="A193" s="186"/>
      <c r="B193" s="188"/>
      <c r="C193" s="188"/>
      <c r="D193" s="188"/>
      <c r="E193" s="188"/>
      <c r="F193" s="188"/>
      <c r="G193" s="188"/>
      <c r="H193" s="194"/>
    </row>
    <row r="194" spans="1:9">
      <c r="A194" s="196"/>
      <c r="B194" s="187" t="s">
        <v>396</v>
      </c>
      <c r="C194" s="187"/>
      <c r="D194" s="188"/>
      <c r="E194" s="188"/>
      <c r="F194" s="188"/>
      <c r="G194" s="188"/>
      <c r="H194" s="194"/>
    </row>
    <row r="195" spans="1:9">
      <c r="A195" s="196"/>
      <c r="B195" s="190" t="s">
        <v>392</v>
      </c>
      <c r="C195" s="190">
        <v>2016</v>
      </c>
      <c r="D195" s="190">
        <v>2017</v>
      </c>
      <c r="E195" s="190">
        <v>2018</v>
      </c>
      <c r="F195" s="190">
        <v>2019</v>
      </c>
      <c r="G195" s="190" t="s">
        <v>195</v>
      </c>
      <c r="H195" s="191" t="s">
        <v>393</v>
      </c>
    </row>
    <row r="196" spans="1:9">
      <c r="A196" s="196"/>
      <c r="B196" s="188" t="s">
        <v>292</v>
      </c>
      <c r="C196" s="197">
        <f>C48-C169</f>
        <v>0</v>
      </c>
      <c r="D196" s="197">
        <f>D48-D169</f>
        <v>0</v>
      </c>
      <c r="E196" s="197">
        <f>E48-E169</f>
        <v>0</v>
      </c>
      <c r="F196" s="197">
        <f>F48-F169</f>
        <v>0</v>
      </c>
      <c r="G196" s="198">
        <f>SUM(C196:F196)</f>
        <v>0</v>
      </c>
      <c r="H196" s="195"/>
    </row>
    <row r="197" spans="1:9">
      <c r="A197" s="196"/>
      <c r="B197" s="188" t="s">
        <v>397</v>
      </c>
      <c r="C197" s="199">
        <f>C171-C53</f>
        <v>0</v>
      </c>
      <c r="D197" s="199">
        <f>D171-D53</f>
        <v>0</v>
      </c>
      <c r="E197" s="199">
        <f>E171-E53</f>
        <v>0</v>
      </c>
      <c r="F197" s="199">
        <f>F171-F53</f>
        <v>0</v>
      </c>
      <c r="G197" s="198">
        <f>SUM(D197:F197)</f>
        <v>0</v>
      </c>
      <c r="H197" s="195"/>
    </row>
    <row r="198" spans="1:9">
      <c r="A198" s="196"/>
      <c r="B198" s="200" t="s">
        <v>398</v>
      </c>
      <c r="C198" s="199">
        <f>C237-C240</f>
        <v>536.44833082207924</v>
      </c>
      <c r="D198" s="199" t="e">
        <f>#N/A</f>
        <v>#N/A</v>
      </c>
      <c r="E198" s="199" t="e">
        <f>#N/A</f>
        <v>#N/A</v>
      </c>
      <c r="F198" s="199" t="e">
        <f>#N/A</f>
        <v>#N/A</v>
      </c>
      <c r="G198" s="198" t="e">
        <f>SUM(D198:F198)</f>
        <v>#N/A</v>
      </c>
      <c r="H198" s="320" t="s">
        <v>399</v>
      </c>
    </row>
    <row r="199" spans="1:9">
      <c r="A199" s="196"/>
      <c r="B199" s="200" t="s">
        <v>400</v>
      </c>
      <c r="C199" s="199">
        <f>C238-C241</f>
        <v>303.46208836476376</v>
      </c>
      <c r="D199" s="199" t="e">
        <f>D238-D241</f>
        <v>#N/A</v>
      </c>
      <c r="E199" s="199" t="e">
        <f>#N/A</f>
        <v>#N/A</v>
      </c>
      <c r="F199" s="199" t="e">
        <f>#N/A</f>
        <v>#N/A</v>
      </c>
      <c r="G199" s="198" t="e">
        <f>SUM(D199:F199)</f>
        <v>#N/A</v>
      </c>
      <c r="H199" s="320"/>
    </row>
    <row r="200" spans="1:9">
      <c r="A200" s="196"/>
      <c r="B200" s="188" t="s">
        <v>401</v>
      </c>
      <c r="C200" s="199">
        <f>C70-C183</f>
        <v>0</v>
      </c>
      <c r="D200" s="199">
        <f>D70-D183</f>
        <v>0</v>
      </c>
      <c r="E200" s="199">
        <f>E70-E183</f>
        <v>0</v>
      </c>
      <c r="F200" s="199">
        <f>F70-F183</f>
        <v>0</v>
      </c>
      <c r="G200" s="198">
        <f>SUM(D200:F200)</f>
        <v>0</v>
      </c>
      <c r="H200" s="201"/>
    </row>
    <row r="201" spans="1:9">
      <c r="A201" s="196"/>
      <c r="B201" s="188"/>
      <c r="C201" s="188"/>
      <c r="D201" s="202"/>
      <c r="E201" s="202"/>
      <c r="F201" s="202"/>
      <c r="G201" s="203"/>
      <c r="H201" s="194"/>
    </row>
    <row r="202" spans="1:9">
      <c r="A202" s="186"/>
      <c r="B202" s="187" t="s">
        <v>402</v>
      </c>
      <c r="C202" s="187"/>
      <c r="D202" s="188"/>
      <c r="E202" s="188"/>
      <c r="F202" s="188"/>
      <c r="G202" s="188"/>
      <c r="H202" s="194"/>
    </row>
    <row r="203" spans="1:9">
      <c r="A203" s="186"/>
      <c r="B203" s="190" t="s">
        <v>392</v>
      </c>
      <c r="C203" s="190">
        <v>2016</v>
      </c>
      <c r="D203" s="190">
        <v>2017</v>
      </c>
      <c r="E203" s="190">
        <v>2018</v>
      </c>
      <c r="F203" s="190">
        <v>2019</v>
      </c>
      <c r="G203" s="190" t="s">
        <v>195</v>
      </c>
      <c r="H203" s="191" t="s">
        <v>393</v>
      </c>
    </row>
    <row r="204" spans="1:9">
      <c r="A204" s="186"/>
      <c r="B204" s="188" t="s">
        <v>345</v>
      </c>
      <c r="C204" s="199">
        <f>C125-C4</f>
        <v>-224.45218664173444</v>
      </c>
      <c r="D204" s="199">
        <f>D125-D4</f>
        <v>-240.00741193831641</v>
      </c>
      <c r="E204" s="199">
        <f>E125-E4</f>
        <v>-241.89547341808429</v>
      </c>
      <c r="F204" s="199">
        <f>F125-F4</f>
        <v>-251.63285754971025</v>
      </c>
      <c r="G204" s="198" t="e">
        <f>#N/A</f>
        <v>#N/A</v>
      </c>
      <c r="H204" s="321" t="s">
        <v>403</v>
      </c>
    </row>
    <row r="205" spans="1:9">
      <c r="A205" s="186"/>
      <c r="B205" s="188" t="s">
        <v>351</v>
      </c>
      <c r="C205" s="199">
        <f>C131-C8</f>
        <v>-270.30373199999985</v>
      </c>
      <c r="D205" s="199">
        <f>D131-D8</f>
        <v>-288.54210599999988</v>
      </c>
      <c r="E205" s="199">
        <f>E131-E8</f>
        <v>-291.10388399999988</v>
      </c>
      <c r="F205" s="199">
        <f>F131-F8</f>
        <v>-298.31975999999986</v>
      </c>
      <c r="G205" s="198" t="e">
        <f>#N/A</f>
        <v>#N/A</v>
      </c>
      <c r="H205" s="321"/>
    </row>
    <row r="206" spans="1:9">
      <c r="A206" s="186"/>
      <c r="B206" s="188" t="s">
        <v>354</v>
      </c>
      <c r="C206" s="199">
        <f>C139-C22</f>
        <v>45.851545358265412</v>
      </c>
      <c r="D206" s="199">
        <f>D139-D22</f>
        <v>48.534694061683467</v>
      </c>
      <c r="E206" s="199">
        <f>E139-E22</f>
        <v>49.208410581915587</v>
      </c>
      <c r="F206" s="199">
        <f>F139-F22</f>
        <v>46.686902450289608</v>
      </c>
      <c r="G206" s="198" t="e">
        <f>#N/A</f>
        <v>#N/A</v>
      </c>
      <c r="H206" s="321"/>
    </row>
    <row r="207" spans="1:9">
      <c r="A207" s="186"/>
      <c r="B207" s="188" t="s">
        <v>355</v>
      </c>
      <c r="C207" s="199">
        <f>C140-C28</f>
        <v>-40.314687774850881</v>
      </c>
      <c r="D207" s="199">
        <f>D140-D28</f>
        <v>132.11620969997443</v>
      </c>
      <c r="E207" s="199">
        <f>E140-E28</f>
        <v>171.96989354488619</v>
      </c>
      <c r="F207" s="199">
        <f>F140-F28</f>
        <v>199.49066877985499</v>
      </c>
      <c r="G207" s="198" t="e">
        <f>#N/A</f>
        <v>#N/A</v>
      </c>
      <c r="H207" s="321"/>
      <c r="I207" s="106"/>
    </row>
    <row r="208" spans="1:9">
      <c r="A208" s="186"/>
      <c r="B208" s="188" t="s">
        <v>272</v>
      </c>
      <c r="C208" s="199">
        <f>C141-C30</f>
        <v>0</v>
      </c>
      <c r="D208" s="199">
        <f>D141-D30</f>
        <v>0</v>
      </c>
      <c r="E208" s="199">
        <f>E141-E30</f>
        <v>0</v>
      </c>
      <c r="F208" s="199">
        <f>F141-F30</f>
        <v>0</v>
      </c>
      <c r="G208" s="198" t="e">
        <f>#N/A</f>
        <v>#N/A</v>
      </c>
      <c r="H208" s="195"/>
    </row>
    <row r="209" spans="1:8">
      <c r="A209" s="186"/>
      <c r="B209" s="188" t="s">
        <v>276</v>
      </c>
      <c r="C209" s="199">
        <f>C142-C32</f>
        <v>0</v>
      </c>
      <c r="D209" s="199" t="e">
        <f>#N/A</f>
        <v>#N/A</v>
      </c>
      <c r="E209" s="199" t="e">
        <f>#N/A</f>
        <v>#N/A</v>
      </c>
      <c r="F209" s="199" t="e">
        <f>#N/A</f>
        <v>#N/A</v>
      </c>
      <c r="G209" s="198" t="e">
        <f>#N/A</f>
        <v>#N/A</v>
      </c>
      <c r="H209" s="195"/>
    </row>
    <row r="210" spans="1:8">
      <c r="A210" s="186"/>
      <c r="B210" s="188" t="s">
        <v>357</v>
      </c>
      <c r="C210" s="199">
        <f>C143-C33</f>
        <v>2.8421709430404007E-14</v>
      </c>
      <c r="D210" s="199" t="e">
        <f>#N/A</f>
        <v>#N/A</v>
      </c>
      <c r="E210" s="199" t="e">
        <f>#N/A</f>
        <v>#N/A</v>
      </c>
      <c r="F210" s="199" t="e">
        <f>#N/A</f>
        <v>#N/A</v>
      </c>
      <c r="G210" s="198" t="e">
        <f>#N/A</f>
        <v>#N/A</v>
      </c>
      <c r="H210" s="204"/>
    </row>
    <row r="211" spans="1:8">
      <c r="A211" s="186"/>
      <c r="B211" s="188"/>
      <c r="C211" s="188"/>
      <c r="D211" s="188"/>
      <c r="E211" s="188"/>
      <c r="F211" s="188"/>
      <c r="G211" s="188"/>
      <c r="H211" s="204"/>
    </row>
    <row r="212" spans="1:8">
      <c r="A212" s="186"/>
      <c r="B212" s="187" t="s">
        <v>404</v>
      </c>
      <c r="C212" s="187"/>
      <c r="D212" s="188"/>
      <c r="E212" s="188"/>
      <c r="F212" s="188"/>
      <c r="G212" s="188"/>
      <c r="H212" s="204"/>
    </row>
    <row r="213" spans="1:8">
      <c r="A213" s="196"/>
      <c r="B213" s="190" t="s">
        <v>392</v>
      </c>
      <c r="C213" s="190">
        <v>2016</v>
      </c>
      <c r="D213" s="190">
        <v>2017</v>
      </c>
      <c r="E213" s="190">
        <v>2018</v>
      </c>
      <c r="F213" s="190">
        <v>2019</v>
      </c>
      <c r="G213" s="190" t="s">
        <v>195</v>
      </c>
      <c r="H213" s="191" t="s">
        <v>393</v>
      </c>
    </row>
    <row r="214" spans="1:8">
      <c r="A214" s="196"/>
      <c r="B214" s="188" t="s">
        <v>405</v>
      </c>
      <c r="C214" s="199">
        <f>C164-C75</f>
        <v>1.1800000000022237E-2</v>
      </c>
      <c r="D214" s="199">
        <f>D164-D75</f>
        <v>-6.5399999994042446E-4</v>
      </c>
      <c r="E214" s="199">
        <f>E164-E75</f>
        <v>1.1772999951631391E-4</v>
      </c>
      <c r="F214" s="199">
        <f>F164-F75</f>
        <v>2.1111852701949374E-3</v>
      </c>
      <c r="G214" s="198">
        <f>SUM(C214:F214)</f>
        <v>1.3374915269793064E-2</v>
      </c>
      <c r="H214" s="204"/>
    </row>
    <row r="215" spans="1:8">
      <c r="A215" s="196"/>
      <c r="B215" s="200" t="s">
        <v>406</v>
      </c>
      <c r="C215" s="205">
        <f>C239-C67</f>
        <v>0</v>
      </c>
      <c r="D215" s="205" t="e">
        <f>D239-D67</f>
        <v>#N/A</v>
      </c>
      <c r="E215" s="205" t="e">
        <f>E239-E67</f>
        <v>#N/A</v>
      </c>
      <c r="F215" s="205" t="e">
        <f>F239-F67</f>
        <v>#N/A</v>
      </c>
      <c r="G215" s="198" t="e">
        <f>SUM(D215:F215)</f>
        <v>#N/A</v>
      </c>
      <c r="H215" s="204"/>
    </row>
    <row r="216" spans="1:8">
      <c r="A216" s="196"/>
      <c r="B216" s="206" t="s">
        <v>407</v>
      </c>
      <c r="C216" s="199">
        <f>(C182-C183)-(C171-C167)</f>
        <v>0</v>
      </c>
      <c r="D216" s="199">
        <f>(D182-D183)-(D171-D167)</f>
        <v>0</v>
      </c>
      <c r="E216" s="199">
        <f>(E182-E183)-(E171-E167)</f>
        <v>0</v>
      </c>
      <c r="F216" s="199">
        <f>(F182-F183)-(F171-F167)</f>
        <v>0</v>
      </c>
      <c r="G216" s="198">
        <f>SUM(D216:F216)</f>
        <v>0</v>
      </c>
      <c r="H216" s="195"/>
    </row>
    <row r="217" spans="1:8">
      <c r="A217" s="196"/>
      <c r="B217" s="188"/>
      <c r="C217" s="188"/>
      <c r="D217" s="207"/>
      <c r="E217" s="207"/>
      <c r="F217" s="207"/>
      <c r="G217" s="188"/>
      <c r="H217" s="204"/>
    </row>
    <row r="218" spans="1:8">
      <c r="A218" s="196"/>
      <c r="B218" s="187" t="s">
        <v>408</v>
      </c>
      <c r="C218" s="187"/>
      <c r="D218" s="188"/>
      <c r="E218" s="188"/>
      <c r="F218" s="188"/>
      <c r="G218" s="188"/>
      <c r="H218" s="204"/>
    </row>
    <row r="219" spans="1:8">
      <c r="A219" s="196"/>
      <c r="B219" s="190" t="s">
        <v>392</v>
      </c>
      <c r="C219" s="190">
        <v>2016</v>
      </c>
      <c r="D219" s="190">
        <v>2017</v>
      </c>
      <c r="E219" s="190">
        <v>2018</v>
      </c>
      <c r="F219" s="190">
        <v>2019</v>
      </c>
      <c r="G219" s="190" t="s">
        <v>195</v>
      </c>
      <c r="H219" s="191" t="s">
        <v>393</v>
      </c>
    </row>
    <row r="220" spans="1:8">
      <c r="A220" s="196"/>
      <c r="B220" s="208" t="s">
        <v>409</v>
      </c>
      <c r="C220" s="209">
        <f>C15</f>
        <v>182.08791219999995</v>
      </c>
      <c r="D220" s="209">
        <f>D15</f>
        <v>248.444089961</v>
      </c>
      <c r="E220" s="209">
        <f>E15</f>
        <v>249.09855200399997</v>
      </c>
      <c r="F220" s="209">
        <f>F15</f>
        <v>247.51132661719998</v>
      </c>
      <c r="G220" s="209">
        <f>SUM(C220:F220)</f>
        <v>927.14188078219991</v>
      </c>
    </row>
    <row r="221" spans="1:8">
      <c r="A221" s="196"/>
      <c r="B221" s="206" t="s">
        <v>410</v>
      </c>
      <c r="C221" s="192">
        <f>C33</f>
        <v>-1.2522714238188826</v>
      </c>
      <c r="D221" s="192">
        <f>D33</f>
        <v>23.245769197900064</v>
      </c>
      <c r="E221" s="192">
        <f>E33</f>
        <v>56.010415323837421</v>
      </c>
      <c r="F221" s="192">
        <f>F33</f>
        <v>90.383928432566563</v>
      </c>
      <c r="G221" s="192">
        <f>SUM(C221:F221)</f>
        <v>168.38784153048516</v>
      </c>
      <c r="H221" s="204"/>
    </row>
    <row r="222" spans="1:8">
      <c r="A222" s="196"/>
      <c r="B222" s="208" t="s">
        <v>411</v>
      </c>
      <c r="C222" s="209">
        <f>C38</f>
        <v>0</v>
      </c>
      <c r="D222" s="209">
        <f>D38</f>
        <v>0</v>
      </c>
      <c r="E222" s="210">
        <f>E38</f>
        <v>0.23245779800536015</v>
      </c>
      <c r="F222" s="210">
        <f>F38</f>
        <v>0.56010435361397781</v>
      </c>
      <c r="G222" s="209">
        <f>SUM(C222:F222)</f>
        <v>0.79256215161933796</v>
      </c>
    </row>
    <row r="223" spans="1:8" ht="47.25">
      <c r="A223" s="196"/>
      <c r="B223" s="211" t="s">
        <v>412</v>
      </c>
      <c r="C223" s="212">
        <f>C222/C221</f>
        <v>0</v>
      </c>
      <c r="D223" s="212">
        <f>D222/D221</f>
        <v>0</v>
      </c>
      <c r="E223" s="212">
        <f>E222/E221</f>
        <v>4.1502602089513278E-3</v>
      </c>
      <c r="F223" s="212">
        <f>F222/F221</f>
        <v>6.196946330252277E-3</v>
      </c>
      <c r="G223" s="212">
        <f>G222/G221</f>
        <v>4.7067659067050365E-3</v>
      </c>
      <c r="H223" s="195" t="s">
        <v>413</v>
      </c>
    </row>
    <row r="224" spans="1:8">
      <c r="A224" s="196"/>
      <c r="B224" s="208" t="s">
        <v>414</v>
      </c>
      <c r="C224" s="209">
        <f>C181</f>
        <v>79.32396158499958</v>
      </c>
      <c r="D224" s="209">
        <f>D181</f>
        <v>51.642730891390244</v>
      </c>
      <c r="E224" s="209">
        <f>E181</f>
        <v>26.197978036127296</v>
      </c>
      <c r="F224" s="209">
        <f>F181</f>
        <v>24.409356775901813</v>
      </c>
      <c r="G224" s="209"/>
      <c r="H224" s="204"/>
    </row>
    <row r="225" spans="1:8">
      <c r="A225" s="196"/>
      <c r="B225" s="206" t="s">
        <v>7</v>
      </c>
      <c r="C225" s="199">
        <f>C224+C242</f>
        <v>51.642730891389903</v>
      </c>
      <c r="D225" s="199">
        <f>D224+D242</f>
        <v>26.197978036127239</v>
      </c>
      <c r="E225" s="199">
        <f>E224+E242</f>
        <v>24.409356775901841</v>
      </c>
      <c r="F225" s="199">
        <f>F224+F242</f>
        <v>39.022842142238403</v>
      </c>
      <c r="G225" s="213"/>
      <c r="H225" s="204"/>
    </row>
    <row r="226" spans="1:8">
      <c r="A226" s="196"/>
      <c r="B226" s="214" t="s">
        <v>415</v>
      </c>
      <c r="C226" s="192">
        <f>C225-D224</f>
        <v>-3.4106051316484809E-13</v>
      </c>
      <c r="D226" s="192">
        <f>D225-E224</f>
        <v>-5.6843418860808015E-14</v>
      </c>
      <c r="E226" s="192">
        <f>E225-F224</f>
        <v>2.8421709430404007E-14</v>
      </c>
      <c r="F226" s="192"/>
      <c r="G226" s="192"/>
      <c r="H226" s="195"/>
    </row>
    <row r="227" spans="1:8">
      <c r="A227" s="196"/>
      <c r="B227" s="208" t="s">
        <v>416</v>
      </c>
      <c r="C227" s="209">
        <f>C161</f>
        <v>100.62336666639021</v>
      </c>
      <c r="D227" s="209">
        <f>D161</f>
        <v>285.71524714473708</v>
      </c>
      <c r="E227" s="209">
        <f>E161</f>
        <v>292.73983653777987</v>
      </c>
      <c r="F227" s="209">
        <f>F161</f>
        <v>272.90794316434176</v>
      </c>
      <c r="G227" s="215"/>
      <c r="H227" s="204"/>
    </row>
    <row r="228" spans="1:8">
      <c r="A228" s="196"/>
      <c r="B228" s="206" t="s">
        <v>417</v>
      </c>
      <c r="C228" s="199">
        <f>C165</f>
        <v>-100.30459736000003</v>
      </c>
      <c r="D228" s="199">
        <f>D165</f>
        <v>-288.16000000000003</v>
      </c>
      <c r="E228" s="199">
        <f>E165</f>
        <v>-239.29599999999999</v>
      </c>
      <c r="F228" s="199">
        <f>F165</f>
        <v>-139.06199999999998</v>
      </c>
      <c r="G228" s="215"/>
      <c r="H228" s="204"/>
    </row>
    <row r="229" spans="1:8">
      <c r="A229" s="196"/>
      <c r="B229" s="206" t="s">
        <v>418</v>
      </c>
      <c r="C229" s="199">
        <f>C172</f>
        <v>-28</v>
      </c>
      <c r="D229" s="199">
        <f>D172</f>
        <v>-23</v>
      </c>
      <c r="E229" s="199">
        <f>E172</f>
        <v>-55.232457798005356</v>
      </c>
      <c r="F229" s="199">
        <f>F172</f>
        <v>-119.23245779800537</v>
      </c>
      <c r="G229" s="215"/>
      <c r="H229" s="204"/>
    </row>
    <row r="230" spans="1:8">
      <c r="A230" s="196"/>
      <c r="B230" s="211" t="s">
        <v>419</v>
      </c>
      <c r="C230" s="199">
        <f>C171</f>
        <v>90</v>
      </c>
      <c r="D230" s="199">
        <f>D171</f>
        <v>23</v>
      </c>
      <c r="E230" s="199">
        <f>E171</f>
        <v>55</v>
      </c>
      <c r="F230" s="199">
        <f>F171</f>
        <v>119</v>
      </c>
      <c r="G230" s="215"/>
      <c r="H230" s="204"/>
    </row>
    <row r="231" spans="1:8">
      <c r="A231" s="196"/>
      <c r="B231" s="211" t="s">
        <v>420</v>
      </c>
      <c r="C231" s="199">
        <f>C55</f>
        <v>90</v>
      </c>
      <c r="D231" s="199">
        <f>D55</f>
        <v>23</v>
      </c>
      <c r="E231" s="199">
        <f>E55</f>
        <v>55</v>
      </c>
      <c r="F231" s="199">
        <f>F55</f>
        <v>119</v>
      </c>
      <c r="G231" s="215"/>
      <c r="H231" s="204"/>
    </row>
    <row r="232" spans="1:8">
      <c r="A232" s="196"/>
      <c r="B232" s="211" t="s">
        <v>421</v>
      </c>
      <c r="C232" s="199">
        <f>C169</f>
        <v>62</v>
      </c>
      <c r="D232" s="199">
        <f>D169</f>
        <v>0</v>
      </c>
      <c r="E232" s="199">
        <f>E169</f>
        <v>0</v>
      </c>
      <c r="F232" s="199">
        <f>F169</f>
        <v>0</v>
      </c>
      <c r="G232" s="215"/>
      <c r="H232" s="204"/>
    </row>
    <row r="233" spans="1:8">
      <c r="A233" s="196"/>
      <c r="B233" s="211" t="s">
        <v>420</v>
      </c>
      <c r="C233" s="199">
        <f>C50</f>
        <v>62</v>
      </c>
      <c r="D233" s="199">
        <f>D50</f>
        <v>0</v>
      </c>
      <c r="E233" s="199">
        <f>E50</f>
        <v>0</v>
      </c>
      <c r="F233" s="199">
        <f>F50</f>
        <v>0</v>
      </c>
      <c r="G233" s="188"/>
      <c r="H233" s="204"/>
    </row>
    <row r="234" spans="1:8">
      <c r="A234" s="196"/>
      <c r="B234" s="206" t="s">
        <v>422</v>
      </c>
      <c r="C234" s="199">
        <f>C70</f>
        <v>197</v>
      </c>
      <c r="D234" s="199">
        <f>D70</f>
        <v>174</v>
      </c>
      <c r="E234" s="199">
        <f>E70</f>
        <v>119</v>
      </c>
      <c r="F234" s="199">
        <f>F70</f>
        <v>0</v>
      </c>
      <c r="G234" s="215"/>
      <c r="H234" s="204"/>
    </row>
    <row r="235" spans="1:8">
      <c r="A235" s="196"/>
      <c r="B235" s="206" t="s">
        <v>423</v>
      </c>
      <c r="C235" s="199">
        <f>C69</f>
        <v>181.36294324646462</v>
      </c>
      <c r="D235" s="199">
        <f>D69</f>
        <v>260.12147852067005</v>
      </c>
      <c r="E235" s="199">
        <f>E69</f>
        <v>298.57335838684719</v>
      </c>
      <c r="F235" s="199">
        <f>F69</f>
        <v>333.16489628901678</v>
      </c>
      <c r="G235" s="213"/>
      <c r="H235" s="204"/>
    </row>
    <row r="236" spans="1:8">
      <c r="A236" s="196"/>
      <c r="B236" s="216" t="s">
        <v>424</v>
      </c>
      <c r="C236" s="192">
        <f>C234/C235</f>
        <v>1.0862196900514858</v>
      </c>
      <c r="D236" s="192">
        <f>D234/D235</f>
        <v>0.66891823385577687</v>
      </c>
      <c r="E236" s="192">
        <f>E234/E235</f>
        <v>0.39856201719718543</v>
      </c>
      <c r="F236" s="192">
        <f>F234/F235</f>
        <v>0</v>
      </c>
      <c r="G236" s="188"/>
      <c r="H236" s="204"/>
    </row>
    <row r="237" spans="1:8">
      <c r="A237" s="196"/>
      <c r="B237" s="206" t="s">
        <v>425</v>
      </c>
      <c r="C237" s="199">
        <f>C65</f>
        <v>2475.4546985041843</v>
      </c>
      <c r="D237" s="199" t="e">
        <f>#N/A</f>
        <v>#N/A</v>
      </c>
      <c r="E237" s="199" t="e">
        <f>#N/A</f>
        <v>#N/A</v>
      </c>
      <c r="F237" s="199" t="e">
        <f>#N/A</f>
        <v>#N/A</v>
      </c>
      <c r="G237" s="213"/>
      <c r="H237" s="217"/>
    </row>
    <row r="238" spans="1:8">
      <c r="A238" s="196"/>
      <c r="B238" s="206" t="s">
        <v>426</v>
      </c>
      <c r="C238" s="199">
        <f>C66</f>
        <v>2270.1496867404785</v>
      </c>
      <c r="D238" s="199" t="e">
        <f>#N/A</f>
        <v>#N/A</v>
      </c>
      <c r="E238" s="199" t="e">
        <f>#N/A</f>
        <v>#N/A</v>
      </c>
      <c r="F238" s="199" t="e">
        <f>#N/A</f>
        <v>#N/A</v>
      </c>
      <c r="G238" s="218"/>
      <c r="H238" s="217"/>
    </row>
    <row r="239" spans="1:8">
      <c r="A239" s="196"/>
      <c r="B239" s="216" t="s">
        <v>180</v>
      </c>
      <c r="C239" s="198">
        <f>C237-C238</f>
        <v>205.30501176370581</v>
      </c>
      <c r="D239" s="198" t="e">
        <f>D237-D238</f>
        <v>#N/A</v>
      </c>
      <c r="E239" s="198" t="e">
        <f>E237-E238</f>
        <v>#N/A</v>
      </c>
      <c r="F239" s="198" t="e">
        <f>F237-F238</f>
        <v>#N/A</v>
      </c>
      <c r="G239" s="188"/>
      <c r="H239" s="204"/>
    </row>
    <row r="240" spans="1:8">
      <c r="A240" s="196"/>
      <c r="B240" s="206" t="s">
        <v>427</v>
      </c>
      <c r="C240" s="199">
        <f>C146+C163+C167</f>
        <v>1939.0063676821051</v>
      </c>
      <c r="D240" s="199">
        <f>D146+D163+D167</f>
        <v>1915.909030155856</v>
      </c>
      <c r="E240" s="199">
        <f>E146+E163+E167</f>
        <v>1948.2591186732507</v>
      </c>
      <c r="F240" s="199">
        <f>F146+F163+F167</f>
        <v>2025.269242961283</v>
      </c>
      <c r="G240" s="188"/>
      <c r="H240" s="204"/>
    </row>
    <row r="241" spans="1:8">
      <c r="A241" s="196"/>
      <c r="B241" s="206" t="s">
        <v>428</v>
      </c>
      <c r="C241" s="199">
        <f>C152+C164+C170</f>
        <v>1966.6875983757147</v>
      </c>
      <c r="D241" s="199">
        <f>D152+D164+D170</f>
        <v>1941.353783011119</v>
      </c>
      <c r="E241" s="199">
        <f>E152+E164+E170</f>
        <v>1950.0477399334761</v>
      </c>
      <c r="F241" s="199">
        <f>F152+F164+F170</f>
        <v>2010.6557575949464</v>
      </c>
      <c r="G241" s="188"/>
      <c r="H241" s="204"/>
    </row>
    <row r="242" spans="1:8">
      <c r="A242" s="196"/>
      <c r="B242" s="216" t="s">
        <v>180</v>
      </c>
      <c r="C242" s="198">
        <f>C240-C241</f>
        <v>-27.681230693609677</v>
      </c>
      <c r="D242" s="198">
        <f>D240-D241</f>
        <v>-25.444752855263005</v>
      </c>
      <c r="E242" s="198">
        <f>E240-E241</f>
        <v>-1.7886212602254545</v>
      </c>
      <c r="F242" s="198">
        <f>F240-F241</f>
        <v>14.61348536633659</v>
      </c>
      <c r="G242" s="188"/>
      <c r="H242" s="204"/>
    </row>
    <row r="243" spans="1:8">
      <c r="A243" s="196"/>
      <c r="B243" s="216" t="s">
        <v>429</v>
      </c>
      <c r="C243" s="192">
        <f>C242-SUM(C227:C229)</f>
        <v>1.4210854715202004E-13</v>
      </c>
      <c r="D243" s="192">
        <f>D242-SUM(D227:D229)</f>
        <v>-5.6843418860808015E-14</v>
      </c>
      <c r="E243" s="192">
        <f>E242-SUM(E227:E229)</f>
        <v>2.8421709430404007E-14</v>
      </c>
      <c r="F243" s="192">
        <f>F242-SUM(F227:F229)</f>
        <v>1.8474111129762605E-13</v>
      </c>
      <c r="G243" s="192"/>
      <c r="H243" s="204"/>
    </row>
    <row r="244" spans="1:8">
      <c r="A244" s="196"/>
      <c r="B244" s="216" t="s">
        <v>430</v>
      </c>
      <c r="C244" s="192">
        <f>C242-C239</f>
        <v>-232.98624245731548</v>
      </c>
      <c r="D244" s="192" t="e">
        <f>D242-D239</f>
        <v>#N/A</v>
      </c>
      <c r="E244" s="192" t="e">
        <f>E242-E239</f>
        <v>#N/A</v>
      </c>
      <c r="F244" s="192" t="e">
        <f>F242-F239</f>
        <v>#N/A</v>
      </c>
      <c r="G244" s="192"/>
      <c r="H244" s="204"/>
    </row>
    <row r="245" spans="1:8">
      <c r="A245" s="196"/>
      <c r="B245" s="216"/>
      <c r="C245" s="216"/>
      <c r="D245" s="199"/>
      <c r="E245" s="199"/>
      <c r="F245" s="199"/>
      <c r="G245" s="188"/>
      <c r="H245" s="204"/>
    </row>
    <row r="246" spans="1:8">
      <c r="A246" s="196"/>
      <c r="B246" s="216" t="s">
        <v>431</v>
      </c>
      <c r="C246" s="216"/>
      <c r="D246" s="206"/>
      <c r="E246" s="206"/>
      <c r="F246" s="206"/>
      <c r="G246" s="188"/>
      <c r="H246" s="204"/>
    </row>
    <row r="247" spans="1:8">
      <c r="A247" s="196"/>
      <c r="B247" s="219" t="s">
        <v>392</v>
      </c>
      <c r="C247" s="190">
        <v>2016</v>
      </c>
      <c r="D247" s="190">
        <v>2017</v>
      </c>
      <c r="E247" s="190">
        <v>2018</v>
      </c>
      <c r="F247" s="190">
        <v>2019</v>
      </c>
      <c r="G247" s="190" t="s">
        <v>195</v>
      </c>
      <c r="H247" s="191" t="s">
        <v>393</v>
      </c>
    </row>
    <row r="248" spans="1:8" ht="17.25">
      <c r="A248" s="196"/>
      <c r="B248" s="220" t="s">
        <v>432</v>
      </c>
      <c r="C248" s="221">
        <f>C220+C221-C260</f>
        <v>180.83564077618107</v>
      </c>
      <c r="D248" s="221">
        <f>D220+D221-D222</f>
        <v>271.68985915890005</v>
      </c>
      <c r="E248" s="221">
        <f>E220+E221-E222</f>
        <v>304.87650952983199</v>
      </c>
      <c r="F248" s="221">
        <f>F220+F221-F222</f>
        <v>337.3351506961526</v>
      </c>
      <c r="G248" s="213">
        <f>SUM(C248:F248)</f>
        <v>1094.7371601610657</v>
      </c>
      <c r="H248" s="204"/>
    </row>
    <row r="249" spans="1:8">
      <c r="A249" s="196"/>
      <c r="B249" s="206" t="s">
        <v>433</v>
      </c>
      <c r="C249" s="199">
        <f>C220+C221-C260</f>
        <v>180.83564077618107</v>
      </c>
      <c r="D249" s="199">
        <f>D220+0.75*D221</f>
        <v>265.87841685942504</v>
      </c>
      <c r="E249" s="199">
        <f>E220+0.75*E221</f>
        <v>291.10636349687803</v>
      </c>
      <c r="F249" s="199">
        <f>F220+0.75*F221</f>
        <v>315.29927294162491</v>
      </c>
      <c r="G249" s="213" t="e">
        <f>#N/A</f>
        <v>#N/A</v>
      </c>
      <c r="H249" s="204"/>
    </row>
    <row r="250" spans="1:8" ht="17.25">
      <c r="A250" s="196"/>
      <c r="B250" s="220" t="s">
        <v>434</v>
      </c>
      <c r="C250" s="221">
        <f>C224+C227-C260</f>
        <v>179.94732825138979</v>
      </c>
      <c r="D250" s="221">
        <f>D224+D227-C222</f>
        <v>337.35797803612729</v>
      </c>
      <c r="E250" s="221">
        <f>E224+E227-D222</f>
        <v>318.93781457390719</v>
      </c>
      <c r="F250" s="221">
        <f>F224+F227-E222</f>
        <v>297.08484214223819</v>
      </c>
      <c r="G250" s="213" t="e">
        <f>#N/A</f>
        <v>#N/A</v>
      </c>
      <c r="H250" s="204"/>
    </row>
    <row r="251" spans="1:8">
      <c r="A251" s="196"/>
      <c r="B251" s="206" t="s">
        <v>435</v>
      </c>
      <c r="C251" s="199">
        <f>C224+C227-C260</f>
        <v>179.94732825138979</v>
      </c>
      <c r="D251" s="199">
        <f>D224+D227-C221*0.25</f>
        <v>337.67104589208202</v>
      </c>
      <c r="E251" s="199">
        <f>E224+E227-D221*0.25</f>
        <v>313.12637227443219</v>
      </c>
      <c r="F251" s="199">
        <f>F224+F227-E221*0.25</f>
        <v>283.31469610928423</v>
      </c>
      <c r="G251" s="213" t="e">
        <f>#N/A</f>
        <v>#N/A</v>
      </c>
      <c r="H251" s="204"/>
    </row>
    <row r="252" spans="1:8">
      <c r="A252" s="196"/>
      <c r="B252" s="222" t="s">
        <v>436</v>
      </c>
      <c r="C252" s="223">
        <f>C250-C251</f>
        <v>0</v>
      </c>
      <c r="D252" s="223">
        <f>D250-D251</f>
        <v>-0.31306785595472775</v>
      </c>
      <c r="E252" s="223">
        <f>E250-E251</f>
        <v>5.8114422994750043</v>
      </c>
      <c r="F252" s="223">
        <f>F250-F251</f>
        <v>13.77014603295396</v>
      </c>
      <c r="G252" s="213" t="e">
        <f>#N/A</f>
        <v>#N/A</v>
      </c>
      <c r="H252" s="204"/>
    </row>
    <row r="253" spans="1:8" ht="17.25">
      <c r="A253" s="196"/>
      <c r="B253" s="220" t="s">
        <v>437</v>
      </c>
      <c r="C253" s="221">
        <f>C224+C227-C260-(C230-C231)+(C232-C233)</f>
        <v>179.94732825138979</v>
      </c>
      <c r="D253" s="221">
        <f>D224+D227-C222-(D230-D231)+(D232-D233)</f>
        <v>337.35797803612729</v>
      </c>
      <c r="E253" s="221">
        <f>E224+E227-D222-(E230-E231)+(E232-E233)</f>
        <v>318.93781457390719</v>
      </c>
      <c r="F253" s="221">
        <f>F224+F227-E222-(F230-F231)+(F232-F233)</f>
        <v>297.08484214223819</v>
      </c>
      <c r="G253" s="213" t="e">
        <f>#N/A</f>
        <v>#N/A</v>
      </c>
      <c r="H253" s="204"/>
    </row>
    <row r="254" spans="1:8" ht="18.75">
      <c r="A254" s="196"/>
      <c r="B254" s="224" t="s">
        <v>435</v>
      </c>
      <c r="C254" s="225">
        <f>C224+C227-C260-(C230-C231)+(C232-C233)</f>
        <v>179.94732825138979</v>
      </c>
      <c r="D254" s="225">
        <f>D224+D227-0.25*C221-(D230-D231)+(D232-D233)</f>
        <v>337.67104589208202</v>
      </c>
      <c r="E254" s="225">
        <f>E224+E227-0.25*D221-(E230-E231)+(E232-E233)</f>
        <v>313.12637227443219</v>
      </c>
      <c r="F254" s="225">
        <f>F224+F227-0.25*E221-(F230-F231)+(F232-F233)</f>
        <v>283.31469610928423</v>
      </c>
      <c r="G254" s="213" t="e">
        <f>#N/A</f>
        <v>#N/A</v>
      </c>
    </row>
    <row r="255" spans="1:8">
      <c r="A255" s="196"/>
      <c r="B255" s="222" t="s">
        <v>436</v>
      </c>
      <c r="C255" s="223">
        <f>C253-C250</f>
        <v>0</v>
      </c>
      <c r="D255" s="223">
        <f>D253-D250</f>
        <v>0</v>
      </c>
      <c r="E255" s="223">
        <f>E253-E250</f>
        <v>0</v>
      </c>
      <c r="F255" s="223">
        <f>F253-F250</f>
        <v>0</v>
      </c>
      <c r="G255" s="213" t="e">
        <f>#N/A</f>
        <v>#N/A</v>
      </c>
      <c r="H255" s="204"/>
    </row>
    <row r="256" spans="1:8" ht="17.25">
      <c r="A256" s="186"/>
      <c r="B256" s="220" t="s">
        <v>438</v>
      </c>
      <c r="C256" s="221">
        <f>MAX(C253,C248)</f>
        <v>180.83564077618107</v>
      </c>
      <c r="D256" s="221">
        <f>MAX(D253,D248)</f>
        <v>337.35797803612729</v>
      </c>
      <c r="E256" s="221">
        <f>MAX(E253,E248)</f>
        <v>318.93781457390719</v>
      </c>
      <c r="F256" s="221">
        <f>MAX(F253,F248)</f>
        <v>337.3351506961526</v>
      </c>
      <c r="G256" s="213" t="e">
        <f>#N/A</f>
        <v>#N/A</v>
      </c>
      <c r="H256" s="204"/>
    </row>
    <row r="257" spans="1:8">
      <c r="A257" s="186"/>
      <c r="B257" s="206" t="s">
        <v>439</v>
      </c>
      <c r="C257" s="199">
        <f>MAX(C251,C249)</f>
        <v>180.83564077618107</v>
      </c>
      <c r="D257" s="199">
        <f>MAX(D251,D249)</f>
        <v>337.67104589208202</v>
      </c>
      <c r="E257" s="199">
        <f>MAX(E251,E249)</f>
        <v>313.12637227443219</v>
      </c>
      <c r="F257" s="199">
        <f>MAX(F251,F249)</f>
        <v>315.29927294162491</v>
      </c>
      <c r="G257" s="213" t="e">
        <f>#N/A</f>
        <v>#N/A</v>
      </c>
      <c r="H257" s="204"/>
    </row>
    <row r="258" spans="1:8">
      <c r="A258" s="186"/>
      <c r="B258" s="206"/>
      <c r="C258" s="199"/>
      <c r="D258" s="199"/>
      <c r="E258" s="199"/>
      <c r="F258" s="199"/>
      <c r="G258" s="213" t="e">
        <f>#N/A</f>
        <v>#N/A</v>
      </c>
      <c r="H258" s="189"/>
    </row>
    <row r="259" spans="1:8">
      <c r="A259" s="186"/>
      <c r="B259" s="216" t="s">
        <v>440</v>
      </c>
      <c r="C259" s="198">
        <f>MAX(0,3-C236)*C235</f>
        <v>347.08882973939387</v>
      </c>
      <c r="D259" s="198">
        <f>MAX(0,3-D236)*D235</f>
        <v>606.36443556201004</v>
      </c>
      <c r="E259" s="198">
        <f>MAX(0,3-E236)*E235</f>
        <v>776.72007516054157</v>
      </c>
      <c r="F259" s="198">
        <f>MAX(0,3-F236)*F235</f>
        <v>999.4946888670504</v>
      </c>
      <c r="G259" s="213" t="e">
        <f>#N/A</f>
        <v>#N/A</v>
      </c>
      <c r="H259" s="189"/>
    </row>
    <row r="260" spans="1:8">
      <c r="A260" s="186"/>
      <c r="B260" s="211" t="s">
        <v>441</v>
      </c>
      <c r="C260" s="211">
        <v>0</v>
      </c>
      <c r="D260" s="226"/>
      <c r="E260" s="206"/>
      <c r="F260" s="203"/>
      <c r="G260" s="203"/>
      <c r="H260" s="189"/>
    </row>
    <row r="261" spans="1:8">
      <c r="A261" s="186"/>
      <c r="B261" s="227" t="s">
        <v>442</v>
      </c>
      <c r="C261" s="228" t="s">
        <v>443</v>
      </c>
      <c r="D261" s="228"/>
      <c r="E261" s="203"/>
      <c r="F261" s="203"/>
      <c r="G261" s="203"/>
      <c r="H261" s="189"/>
    </row>
    <row r="262" spans="1:8">
      <c r="A262" s="186"/>
      <c r="B262" s="203"/>
      <c r="C262" s="203"/>
      <c r="D262" s="203"/>
      <c r="E262" s="203"/>
      <c r="F262" s="203"/>
      <c r="G262" s="203"/>
      <c r="H262" s="189"/>
    </row>
    <row r="263" spans="1:8">
      <c r="A263" s="186"/>
      <c r="B263" s="187" t="s">
        <v>444</v>
      </c>
      <c r="C263" s="187"/>
      <c r="D263" s="188"/>
      <c r="E263" s="188"/>
      <c r="F263" s="188"/>
      <c r="G263" s="188"/>
      <c r="H263" s="189"/>
    </row>
    <row r="264" spans="1:8">
      <c r="A264" s="186"/>
      <c r="B264" s="190" t="s">
        <v>392</v>
      </c>
      <c r="C264" s="190">
        <v>2016</v>
      </c>
      <c r="D264" s="190">
        <v>2017</v>
      </c>
      <c r="E264" s="190">
        <v>2018</v>
      </c>
      <c r="F264" s="190">
        <v>2019</v>
      </c>
      <c r="G264" s="190" t="s">
        <v>195</v>
      </c>
      <c r="H264" s="191" t="s">
        <v>393</v>
      </c>
    </row>
    <row r="265" spans="1:8" ht="45">
      <c r="A265" s="186"/>
      <c r="B265" s="220" t="s">
        <v>445</v>
      </c>
      <c r="C265" s="229">
        <f>C75</f>
        <v>253.26511815999999</v>
      </c>
      <c r="D265" s="229" t="e">
        <f>#N/A</f>
        <v>#N/A</v>
      </c>
      <c r="E265" s="229" t="e">
        <f>#N/A</f>
        <v>#N/A</v>
      </c>
      <c r="F265" s="229" t="e">
        <f>#N/A</f>
        <v>#N/A</v>
      </c>
      <c r="G265" s="213" t="e">
        <f>SUM(C265:F265)</f>
        <v>#N/A</v>
      </c>
      <c r="H265" s="230" t="s">
        <v>446</v>
      </c>
    </row>
    <row r="266" spans="1:8">
      <c r="A266" s="186"/>
      <c r="B266" s="231" t="s">
        <v>447</v>
      </c>
      <c r="C266" s="232">
        <f>C76</f>
        <v>191.26511815999999</v>
      </c>
      <c r="D266" s="232" t="e">
        <f>#N/A</f>
        <v>#N/A</v>
      </c>
      <c r="E266" s="232" t="e">
        <f>#N/A</f>
        <v>#N/A</v>
      </c>
      <c r="F266" s="232" t="e">
        <f>#N/A</f>
        <v>#N/A</v>
      </c>
      <c r="G266" s="213" t="e">
        <f>SUM(C266:F266)</f>
        <v>#N/A</v>
      </c>
      <c r="H266" s="189"/>
    </row>
    <row r="267" spans="1:8">
      <c r="A267" s="186"/>
      <c r="B267" s="211" t="s">
        <v>448</v>
      </c>
      <c r="C267" s="233">
        <f>C86</f>
        <v>146.50517983050847</v>
      </c>
      <c r="D267" s="233">
        <f>D86</f>
        <v>210.55183895000002</v>
      </c>
      <c r="E267" s="233">
        <f>E86</f>
        <v>202.79312056779702</v>
      </c>
      <c r="F267" s="233">
        <f>F86</f>
        <v>117.84736340231338</v>
      </c>
      <c r="G267" s="213">
        <f>SUM(C267:F267)</f>
        <v>677.69750275061881</v>
      </c>
      <c r="H267" s="189"/>
    </row>
    <row r="268" spans="1:8">
      <c r="A268" s="186"/>
      <c r="B268" s="231" t="s">
        <v>449</v>
      </c>
      <c r="C268" s="232">
        <f>C94</f>
        <v>62</v>
      </c>
      <c r="D268" s="232" t="e">
        <f>#N/A</f>
        <v>#N/A</v>
      </c>
      <c r="E268" s="232" t="e">
        <f>#N/A</f>
        <v>#N/A</v>
      </c>
      <c r="F268" s="232" t="e">
        <f>#N/A</f>
        <v>#N/A</v>
      </c>
      <c r="G268" s="213" t="e">
        <f>SUM(C268:F268)</f>
        <v>#N/A</v>
      </c>
      <c r="H268" s="189"/>
    </row>
    <row r="269" spans="1:8">
      <c r="A269" s="186"/>
      <c r="B269" s="211" t="s">
        <v>450</v>
      </c>
      <c r="C269" s="232">
        <f>C95</f>
        <v>62</v>
      </c>
      <c r="D269" s="232" t="e">
        <f>#N/A</f>
        <v>#N/A</v>
      </c>
      <c r="E269" s="232" t="e">
        <f>#N/A</f>
        <v>#N/A</v>
      </c>
      <c r="F269" s="232" t="e">
        <f>#N/A</f>
        <v>#N/A</v>
      </c>
      <c r="G269" s="213" t="e">
        <f>SUM(C269:F269)</f>
        <v>#N/A</v>
      </c>
      <c r="H269" s="189"/>
    </row>
    <row r="270" spans="1:8">
      <c r="A270" s="186"/>
      <c r="B270" s="206" t="s">
        <v>451</v>
      </c>
      <c r="C270" s="234">
        <f>C266/C265</f>
        <v>0.75519723975241015</v>
      </c>
      <c r="D270" s="234" t="e">
        <f>D266/D265</f>
        <v>#N/A</v>
      </c>
      <c r="E270" s="234" t="e">
        <f>E266/E265</f>
        <v>#N/A</v>
      </c>
      <c r="F270" s="234" t="e">
        <f>F266/F265</f>
        <v>#N/A</v>
      </c>
      <c r="G270" s="234" t="e">
        <f>G266/G265</f>
        <v>#N/A</v>
      </c>
      <c r="H270" s="189"/>
    </row>
    <row r="271" spans="1:8">
      <c r="A271" s="186"/>
      <c r="B271" s="206" t="s">
        <v>452</v>
      </c>
      <c r="C271" s="234">
        <f>C268/C265</f>
        <v>0.24480276024758987</v>
      </c>
      <c r="D271" s="234" t="e">
        <f>D268/D265</f>
        <v>#N/A</v>
      </c>
      <c r="E271" s="234" t="e">
        <f>E268/E265</f>
        <v>#N/A</v>
      </c>
      <c r="F271" s="234" t="e">
        <f>F268/F265</f>
        <v>#N/A</v>
      </c>
      <c r="G271" s="234" t="e">
        <f>G268/G265</f>
        <v>#N/A</v>
      </c>
      <c r="H271" s="189"/>
    </row>
    <row r="272" spans="1:8">
      <c r="A272" s="186"/>
      <c r="B272" s="206"/>
      <c r="C272" s="188"/>
      <c r="D272" s="188"/>
      <c r="E272" s="188"/>
      <c r="F272" s="188"/>
      <c r="G272" s="235"/>
      <c r="H272" s="189"/>
    </row>
    <row r="273" spans="1:9" ht="45">
      <c r="A273" s="186"/>
      <c r="B273" s="216" t="s">
        <v>453</v>
      </c>
      <c r="C273" s="236">
        <v>257.17</v>
      </c>
      <c r="D273" s="236">
        <v>222.11</v>
      </c>
      <c r="E273" s="236">
        <v>228.37</v>
      </c>
      <c r="F273" s="185"/>
      <c r="G273" s="237">
        <f>SUM(C273:E273)</f>
        <v>707.65000000000009</v>
      </c>
      <c r="H273" s="230" t="s">
        <v>454</v>
      </c>
    </row>
    <row r="274" spans="1:9">
      <c r="A274" s="186"/>
      <c r="B274" s="206" t="s">
        <v>455</v>
      </c>
      <c r="C274" s="238">
        <f>C265-C273</f>
        <v>-3.90488184000003</v>
      </c>
      <c r="D274" s="238" t="e">
        <f>D265-D273</f>
        <v>#N/A</v>
      </c>
      <c r="E274" s="238" t="e">
        <f>E265-E273</f>
        <v>#N/A</v>
      </c>
      <c r="F274" s="238"/>
      <c r="G274" s="237" t="e">
        <f>SUM(D274:F274)</f>
        <v>#N/A</v>
      </c>
      <c r="H274" s="189"/>
    </row>
    <row r="275" spans="1:9">
      <c r="A275" s="186"/>
      <c r="B275" s="206" t="s">
        <v>455</v>
      </c>
      <c r="C275" s="234">
        <f>C265/C273-1</f>
        <v>-1.5184048839289255E-2</v>
      </c>
      <c r="D275" s="234" t="e">
        <f>D265/D273-1</f>
        <v>#N/A</v>
      </c>
      <c r="E275" s="234" t="e">
        <f>E265/E273-1</f>
        <v>#N/A</v>
      </c>
      <c r="F275" s="234"/>
      <c r="G275" s="239" t="e">
        <f>SUM(C265:E265)/SUM(C273:E273)</f>
        <v>#N/A</v>
      </c>
      <c r="H275" s="189"/>
    </row>
    <row r="276" spans="1:9">
      <c r="A276" s="186"/>
      <c r="B276" s="188"/>
      <c r="C276" s="240">
        <f>C269-C233</f>
        <v>0</v>
      </c>
      <c r="D276" s="240" t="e">
        <f>D269-D233</f>
        <v>#N/A</v>
      </c>
      <c r="E276" s="240" t="e">
        <f>E269-E233</f>
        <v>#N/A</v>
      </c>
      <c r="F276" s="240" t="e">
        <f>F269-F233</f>
        <v>#N/A</v>
      </c>
      <c r="G276" s="188"/>
      <c r="H276" s="189"/>
    </row>
    <row r="277" spans="1:9" ht="47.25">
      <c r="A277" s="186"/>
      <c r="B277" s="241" t="s">
        <v>456</v>
      </c>
      <c r="C277" s="240">
        <f>C267-C248</f>
        <v>-34.330460945672598</v>
      </c>
      <c r="D277" s="240">
        <f>D267-D248</f>
        <v>-61.138020208900031</v>
      </c>
      <c r="E277" s="240">
        <f>E267-E248</f>
        <v>-102.08338896203497</v>
      </c>
      <c r="F277" s="240">
        <f>F267-F248</f>
        <v>-219.48778729383923</v>
      </c>
      <c r="G277" s="188"/>
      <c r="H277" s="242" t="s">
        <v>457</v>
      </c>
    </row>
    <row r="278" spans="1:9">
      <c r="A278" s="243"/>
      <c r="B278" s="206" t="s">
        <v>458</v>
      </c>
      <c r="C278" s="199">
        <f>C267-C220</f>
        <v>-35.582732369491481</v>
      </c>
      <c r="D278" s="199">
        <f>D267-D220</f>
        <v>-37.892251010999985</v>
      </c>
      <c r="E278" s="199">
        <f>E267-E220</f>
        <v>-46.305431436202952</v>
      </c>
      <c r="F278" s="199">
        <f>F267-F220</f>
        <v>-129.66396321488662</v>
      </c>
      <c r="G278" s="188"/>
      <c r="H278" s="189"/>
    </row>
    <row r="279" spans="1:9" ht="240">
      <c r="A279" s="243"/>
      <c r="B279" s="241" t="s">
        <v>459</v>
      </c>
      <c r="C279" s="240">
        <f>C266-C254</f>
        <v>11.317789908610195</v>
      </c>
      <c r="D279" s="240" t="e">
        <f>D266-D254</f>
        <v>#N/A</v>
      </c>
      <c r="E279" s="240" t="e">
        <f>E266-E254</f>
        <v>#N/A</v>
      </c>
      <c r="F279" s="240" t="e">
        <f>F266-F254</f>
        <v>#N/A</v>
      </c>
      <c r="G279" s="188"/>
      <c r="H279" s="204" t="s">
        <v>460</v>
      </c>
      <c r="I279" s="163"/>
    </row>
    <row r="280" spans="1:9" ht="31.5">
      <c r="A280" s="243"/>
      <c r="B280" s="241" t="s">
        <v>461</v>
      </c>
      <c r="C280" s="240">
        <f>C266-C256</f>
        <v>10.42947738381892</v>
      </c>
      <c r="D280" s="240" t="e">
        <f>D266-D256</f>
        <v>#N/A</v>
      </c>
      <c r="E280" s="240" t="e">
        <f>E266-E256</f>
        <v>#N/A</v>
      </c>
      <c r="F280" s="240" t="e">
        <f>F266-F256</f>
        <v>#N/A</v>
      </c>
      <c r="G280" s="188"/>
      <c r="H280" s="189"/>
    </row>
    <row r="281" spans="1:9">
      <c r="A281" s="243"/>
      <c r="B281" s="188"/>
      <c r="C281" s="188"/>
      <c r="D281" s="188"/>
      <c r="E281" s="188"/>
      <c r="F281" s="188"/>
      <c r="G281" s="188"/>
      <c r="H281" s="189"/>
    </row>
    <row r="282" spans="1:9">
      <c r="A282" s="243"/>
      <c r="B282" s="189"/>
      <c r="C282" s="189"/>
      <c r="D282" s="189"/>
      <c r="E282" s="189"/>
      <c r="F282" s="189"/>
      <c r="G282" s="189"/>
      <c r="H282" s="189"/>
    </row>
    <row r="283" spans="1:9">
      <c r="A283" s="243"/>
      <c r="B283" s="188"/>
      <c r="C283" s="188"/>
      <c r="D283" s="188"/>
      <c r="E283" s="188"/>
      <c r="F283" s="188"/>
      <c r="G283" s="188"/>
      <c r="H283" s="189"/>
    </row>
    <row r="284" spans="1:9">
      <c r="A284" s="243"/>
      <c r="B284" s="187" t="s">
        <v>462</v>
      </c>
      <c r="C284" s="187"/>
      <c r="D284" s="188"/>
      <c r="E284" s="188"/>
      <c r="F284" s="188"/>
      <c r="G284" s="188"/>
      <c r="H284" s="189"/>
    </row>
    <row r="285" spans="1:9">
      <c r="A285" s="243"/>
      <c r="B285" s="190"/>
      <c r="C285" s="190">
        <v>2016</v>
      </c>
      <c r="D285" s="190">
        <v>2017</v>
      </c>
      <c r="E285" s="190">
        <v>2018</v>
      </c>
      <c r="F285" s="190">
        <v>2019</v>
      </c>
      <c r="G285" s="190" t="s">
        <v>195</v>
      </c>
      <c r="H285" s="191" t="s">
        <v>393</v>
      </c>
    </row>
    <row r="286" spans="1:9">
      <c r="A286" s="243"/>
      <c r="B286" s="188" t="s">
        <v>463</v>
      </c>
      <c r="C286" s="188"/>
      <c r="D286" s="244">
        <f>D4/C4-1</f>
        <v>6.9303068637110776E-2</v>
      </c>
      <c r="E286" s="244">
        <f>E4/D4-1</f>
        <v>7.8666798850908215E-3</v>
      </c>
      <c r="F286" s="244">
        <f>F4/E4-1</f>
        <v>4.0254511562506146E-2</v>
      </c>
      <c r="G286" s="188"/>
      <c r="H286" s="316" t="s">
        <v>464</v>
      </c>
    </row>
    <row r="287" spans="1:9">
      <c r="A287" s="243"/>
      <c r="B287" s="188" t="s">
        <v>465</v>
      </c>
      <c r="C287" s="188"/>
      <c r="D287" s="244" t="e">
        <f>#N/A</f>
        <v>#N/A</v>
      </c>
      <c r="E287" s="244" t="e">
        <f>#N/A</f>
        <v>#N/A</v>
      </c>
      <c r="F287" s="244" t="e">
        <f>#N/A</f>
        <v>#N/A</v>
      </c>
      <c r="G287" s="188"/>
      <c r="H287" s="316"/>
    </row>
    <row r="288" spans="1:9">
      <c r="A288" s="243"/>
      <c r="B288" s="188" t="s">
        <v>466</v>
      </c>
      <c r="C288" s="188"/>
      <c r="D288" s="244" t="e">
        <f>#N/A</f>
        <v>#N/A</v>
      </c>
      <c r="E288" s="244" t="e">
        <f>#N/A</f>
        <v>#N/A</v>
      </c>
      <c r="F288" s="244" t="e">
        <f>#N/A</f>
        <v>#N/A</v>
      </c>
      <c r="G288" s="188"/>
      <c r="H288" s="316"/>
    </row>
    <row r="289" spans="1:8">
      <c r="A289" s="243"/>
      <c r="B289" s="245" t="s">
        <v>467</v>
      </c>
      <c r="C289" s="188"/>
      <c r="D289" s="244">
        <f>D13/C13-1</f>
        <v>9.0712082435820074E-2</v>
      </c>
      <c r="E289" s="244">
        <f>E13/D13-1</f>
        <v>8.1971172121630964E-2</v>
      </c>
      <c r="F289" s="244">
        <f>F13/E13-1</f>
        <v>8.1032646456814295E-2</v>
      </c>
      <c r="G289" s="188"/>
      <c r="H289" s="316"/>
    </row>
    <row r="290" spans="1:8">
      <c r="A290" s="243"/>
      <c r="B290" s="245" t="s">
        <v>249</v>
      </c>
      <c r="C290" s="188"/>
      <c r="D290" s="244">
        <f>D11/C11-1</f>
        <v>3.4122170076423153E-2</v>
      </c>
      <c r="E290" s="244">
        <f>E11/D11-1</f>
        <v>3.4146766827441999E-2</v>
      </c>
      <c r="F290" s="244">
        <f>F11/E11-1</f>
        <v>3.7011518971863389E-2</v>
      </c>
      <c r="G290" s="188"/>
      <c r="H290" s="316"/>
    </row>
    <row r="291" spans="1:8">
      <c r="A291" s="243"/>
      <c r="B291" s="188" t="s">
        <v>468</v>
      </c>
      <c r="C291" s="188"/>
      <c r="D291" s="244">
        <f>D14/C14-1</f>
        <v>3.8000000000000034E-2</v>
      </c>
      <c r="E291" s="244">
        <f>E14/D14-1</f>
        <v>4.4999999999999929E-2</v>
      </c>
      <c r="F291" s="244">
        <f>F14/E14-1</f>
        <v>5.500000000000016E-2</v>
      </c>
      <c r="G291" s="188"/>
      <c r="H291" s="316"/>
    </row>
    <row r="292" spans="1:8">
      <c r="A292" s="243"/>
      <c r="B292" s="206" t="s">
        <v>469</v>
      </c>
      <c r="C292" s="246">
        <f>C40/C4</f>
        <v>2.9343528118718491E-2</v>
      </c>
      <c r="D292" s="246">
        <f>D40/D4</f>
        <v>1.5841588630601124E-2</v>
      </c>
      <c r="E292" s="246">
        <f>E40/E4</f>
        <v>1.321500305700974E-2</v>
      </c>
      <c r="F292" s="246">
        <f>F40/F4</f>
        <v>2.9864796921235438E-2</v>
      </c>
      <c r="G292" s="188"/>
      <c r="H292" s="247"/>
    </row>
    <row r="293" spans="1:8" ht="63">
      <c r="A293" s="243"/>
      <c r="B293" s="206"/>
      <c r="C293" s="206"/>
      <c r="D293" s="248"/>
      <c r="E293" s="248"/>
      <c r="F293" s="248"/>
      <c r="G293" s="188"/>
      <c r="H293" s="249" t="s">
        <v>470</v>
      </c>
    </row>
    <row r="294" spans="1:8">
      <c r="A294" s="243"/>
      <c r="B294" s="188"/>
      <c r="C294" s="188"/>
      <c r="D294" s="188"/>
      <c r="E294" s="188"/>
      <c r="F294" s="188"/>
      <c r="G294" s="188"/>
      <c r="H294" s="250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236:F236">
    <cfRule type="colorScale" priority="5">
      <colorScale>
        <cfvo type="min" val="0"/>
        <cfvo type="max" val="0"/>
        <color rgb="FFFFEF9C"/>
        <color rgb="FFFF7128"/>
      </colorScale>
    </cfRule>
    <cfRule type="colorScale" priority="6">
      <colorScale>
        <cfvo type="min" val="0"/>
        <cfvo type="percentile" val="50"/>
        <cfvo type="max" val="0"/>
        <color rgb="FFF8696B"/>
        <color rgb="FFFFEB84"/>
        <color rgb="FF5A8AC6"/>
      </colorScale>
    </cfRule>
  </conditionalFormatting>
  <conditionalFormatting sqref="C259:F259">
    <cfRule type="cellIs" dxfId="7" priority="10" operator="greaterThan">
      <formula>0</formula>
    </cfRule>
  </conditionalFormatting>
  <conditionalFormatting sqref="C276:F277 C279:F280">
    <cfRule type="cellIs" dxfId="6" priority="9" operator="lessThan">
      <formula>0</formula>
    </cfRule>
  </conditionalFormatting>
  <conditionalFormatting sqref="C292:F292">
    <cfRule type="colorScale" priority="4">
      <colorScale>
        <cfvo type="min" val="0"/>
        <cfvo type="max" val="0"/>
        <color rgb="FF63BE7B"/>
        <color rgb="FFFFEF9C"/>
      </colorScale>
    </cfRule>
  </conditionalFormatting>
  <conditionalFormatting sqref="C191:G192 G196:G200 C197:F200 H200 C204:G210 C214:G216 C226:G226 D245:F245 C252:F252 C255:F255">
    <cfRule type="cellIs" dxfId="5" priority="13" operator="lessThan">
      <formula>0</formula>
    </cfRule>
    <cfRule type="cellIs" dxfId="4" priority="14" operator="greaterThan">
      <formula>0</formula>
    </cfRule>
  </conditionalFormatting>
  <conditionalFormatting sqref="C223:G223">
    <cfRule type="cellIs" dxfId="3" priority="11" operator="greaterThan">
      <formula>0.25</formula>
    </cfRule>
    <cfRule type="cellIs" dxfId="2" priority="12" operator="lessThan">
      <formula>0.25</formula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conditionalFormatting sqref="C270:G271">
    <cfRule type="dataBar" priority="8">
      <dataBar>
        <cfvo type="min" val="0"/>
        <cfvo type="max" val="0"/>
        <color rgb="FFFFB628"/>
      </dataBar>
    </cfRule>
  </conditionalFormatting>
  <conditionalFormatting sqref="D286:F291">
    <cfRule type="dataBar" priority="3">
      <dataBar>
        <cfvo type="min" val="0"/>
        <cfvo type="max" val="0"/>
        <color rgb="FF008AEF"/>
      </dataBar>
    </cfRule>
  </conditionalFormatting>
  <conditionalFormatting sqref="D292:F293 C292">
    <cfRule type="colorScale" priority="7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1" customFormat="1" ht="49.5" customHeight="1" thickBot="1">
      <c r="D1" s="64" t="s">
        <v>181</v>
      </c>
      <c r="E1" s="64" t="s">
        <v>192</v>
      </c>
      <c r="F1" s="64" t="s">
        <v>193</v>
      </c>
      <c r="G1" s="64" t="s">
        <v>186</v>
      </c>
      <c r="H1" s="64" t="s">
        <v>187</v>
      </c>
      <c r="I1" s="64" t="s">
        <v>188</v>
      </c>
      <c r="J1" s="64" t="s">
        <v>189</v>
      </c>
      <c r="K1" s="64" t="s">
        <v>190</v>
      </c>
    </row>
    <row r="2" spans="1:11" ht="15.75" thickBot="1">
      <c r="A2" s="1" t="s">
        <v>73</v>
      </c>
      <c r="B2" s="2" t="s">
        <v>74</v>
      </c>
      <c r="C2" s="3" t="s">
        <v>75</v>
      </c>
      <c r="D2" s="23">
        <v>390804.63049000001</v>
      </c>
      <c r="E2" s="23">
        <v>427395.99913000001</v>
      </c>
      <c r="F2" s="23">
        <v>547271.76001905091</v>
      </c>
      <c r="G2" s="23">
        <v>466234.73279855994</v>
      </c>
      <c r="H2" s="23">
        <v>465272.59175792662</v>
      </c>
      <c r="I2" s="23">
        <v>515880.55097001744</v>
      </c>
      <c r="J2" s="23">
        <v>514816.26234154933</v>
      </c>
      <c r="K2" s="23">
        <v>545212.51286033448</v>
      </c>
    </row>
    <row r="3" spans="1:11">
      <c r="A3" s="4" t="s">
        <v>17</v>
      </c>
      <c r="B3" s="5" t="s">
        <v>76</v>
      </c>
      <c r="C3" s="6" t="s">
        <v>75</v>
      </c>
      <c r="D3" s="24">
        <v>3938.0501599999998</v>
      </c>
      <c r="E3" s="24">
        <v>5184.8203300000005</v>
      </c>
      <c r="F3" s="24">
        <v>3648.71</v>
      </c>
      <c r="G3" s="55">
        <v>3885.8761500000001</v>
      </c>
      <c r="H3" s="55">
        <v>3860.33518</v>
      </c>
      <c r="I3" s="55">
        <v>4099.5993382500001</v>
      </c>
      <c r="J3" s="55">
        <v>4072.6536148999999</v>
      </c>
      <c r="K3" s="55">
        <v>4296.6495637194994</v>
      </c>
    </row>
    <row r="4" spans="1:11">
      <c r="A4" s="4" t="s">
        <v>18</v>
      </c>
      <c r="B4" s="5" t="s">
        <v>77</v>
      </c>
      <c r="C4" s="6" t="s">
        <v>75</v>
      </c>
      <c r="D4" s="25">
        <v>0</v>
      </c>
      <c r="E4" s="46">
        <v>0</v>
      </c>
      <c r="F4" s="25">
        <v>0</v>
      </c>
      <c r="G4" s="55"/>
      <c r="H4" s="55"/>
      <c r="I4" s="55"/>
      <c r="J4" s="55"/>
      <c r="K4" s="55"/>
    </row>
    <row r="5" spans="1:11" ht="22.5">
      <c r="A5" s="4" t="s">
        <v>21</v>
      </c>
      <c r="B5" s="7" t="s">
        <v>78</v>
      </c>
      <c r="C5" s="8" t="s">
        <v>75</v>
      </c>
      <c r="D5" s="26">
        <v>330.47184000000004</v>
      </c>
      <c r="E5" s="26">
        <v>550.64852999999994</v>
      </c>
      <c r="F5" s="39">
        <v>12156</v>
      </c>
      <c r="G5" s="56"/>
      <c r="H5" s="56"/>
      <c r="I5" s="56"/>
      <c r="J5" s="56"/>
      <c r="K5" s="56"/>
    </row>
    <row r="6" spans="1:11" ht="22.5">
      <c r="A6" s="4" t="s">
        <v>37</v>
      </c>
      <c r="B6" s="7" t="s">
        <v>79</v>
      </c>
      <c r="C6" s="8" t="s">
        <v>75</v>
      </c>
      <c r="D6" s="26">
        <v>0</v>
      </c>
      <c r="E6" s="26">
        <v>0</v>
      </c>
      <c r="F6" s="39">
        <v>117481.56</v>
      </c>
      <c r="G6" s="56">
        <v>0</v>
      </c>
      <c r="H6" s="56"/>
      <c r="I6" s="56">
        <v>0</v>
      </c>
      <c r="J6" s="56"/>
      <c r="K6" s="56"/>
    </row>
    <row r="7" spans="1:11" ht="22.5">
      <c r="A7" s="4" t="s">
        <v>71</v>
      </c>
      <c r="B7" s="7" t="s">
        <v>80</v>
      </c>
      <c r="C7" s="8" t="s">
        <v>75</v>
      </c>
      <c r="D7" s="26">
        <v>0</v>
      </c>
      <c r="E7" s="26">
        <v>0</v>
      </c>
      <c r="F7" s="26">
        <v>117481.56</v>
      </c>
      <c r="G7" s="56">
        <v>0</v>
      </c>
      <c r="H7" s="56"/>
      <c r="I7" s="56">
        <v>0</v>
      </c>
      <c r="J7" s="56"/>
      <c r="K7" s="56"/>
    </row>
    <row r="8" spans="1:11">
      <c r="A8" s="4" t="s">
        <v>72</v>
      </c>
      <c r="B8" s="7" t="s">
        <v>81</v>
      </c>
      <c r="C8" s="8" t="s">
        <v>75</v>
      </c>
      <c r="D8" s="26">
        <v>0</v>
      </c>
      <c r="E8" s="26">
        <v>0</v>
      </c>
      <c r="F8" s="26">
        <v>0</v>
      </c>
      <c r="G8" s="56"/>
      <c r="H8" s="56"/>
      <c r="I8" s="56"/>
      <c r="J8" s="56"/>
      <c r="K8" s="56"/>
    </row>
    <row r="9" spans="1:11">
      <c r="A9" s="4" t="s">
        <v>82</v>
      </c>
      <c r="B9" s="7" t="s">
        <v>83</v>
      </c>
      <c r="C9" s="8" t="s">
        <v>75</v>
      </c>
      <c r="D9" s="26">
        <v>0</v>
      </c>
      <c r="E9" s="26">
        <v>0</v>
      </c>
      <c r="F9" s="26">
        <v>0</v>
      </c>
      <c r="G9" s="56"/>
      <c r="H9" s="56"/>
      <c r="I9" s="56"/>
      <c r="J9" s="56"/>
      <c r="K9" s="56"/>
    </row>
    <row r="10" spans="1:11">
      <c r="A10" s="4" t="s">
        <v>84</v>
      </c>
      <c r="B10" s="7" t="s">
        <v>85</v>
      </c>
      <c r="C10" s="8" t="s">
        <v>75</v>
      </c>
      <c r="D10" s="26">
        <v>0</v>
      </c>
      <c r="E10" s="26">
        <v>0</v>
      </c>
      <c r="F10" s="26">
        <v>0</v>
      </c>
      <c r="G10" s="56"/>
      <c r="H10" s="56"/>
      <c r="I10" s="56"/>
      <c r="J10" s="56"/>
      <c r="K10" s="56"/>
    </row>
    <row r="11" spans="1:11" ht="22.5">
      <c r="A11" s="4" t="s">
        <v>86</v>
      </c>
      <c r="B11" s="7" t="s">
        <v>87</v>
      </c>
      <c r="C11" s="8" t="s">
        <v>75</v>
      </c>
      <c r="D11" s="26">
        <v>1465.0346999999999</v>
      </c>
      <c r="E11" s="26">
        <v>825.70802000000003</v>
      </c>
      <c r="F11" s="26">
        <v>0</v>
      </c>
      <c r="G11" s="56"/>
      <c r="H11" s="56"/>
      <c r="I11" s="56"/>
      <c r="J11" s="56"/>
      <c r="K11" s="56"/>
    </row>
    <row r="12" spans="1:11" ht="22.5">
      <c r="A12" s="4" t="s">
        <v>88</v>
      </c>
      <c r="B12" s="7" t="s">
        <v>89</v>
      </c>
      <c r="C12" s="8" t="s">
        <v>75</v>
      </c>
      <c r="D12" s="26">
        <v>0</v>
      </c>
      <c r="E12" s="26">
        <v>0</v>
      </c>
      <c r="F12" s="26">
        <v>0</v>
      </c>
      <c r="G12" s="56"/>
      <c r="H12" s="56"/>
      <c r="I12" s="56"/>
      <c r="J12" s="56"/>
      <c r="K12" s="56"/>
    </row>
    <row r="13" spans="1:11" ht="45">
      <c r="A13" s="36" t="s">
        <v>90</v>
      </c>
      <c r="B13" s="37" t="s">
        <v>91</v>
      </c>
      <c r="C13" s="38" t="s">
        <v>75</v>
      </c>
      <c r="D13" s="39">
        <v>2409</v>
      </c>
      <c r="E13" s="39">
        <v>4407</v>
      </c>
      <c r="F13" s="39">
        <v>0</v>
      </c>
      <c r="G13" s="56"/>
      <c r="H13" s="56"/>
      <c r="I13" s="56"/>
      <c r="J13" s="56"/>
      <c r="K13" s="56"/>
    </row>
    <row r="14" spans="1:11" ht="22.5">
      <c r="A14" s="9" t="s">
        <v>92</v>
      </c>
      <c r="B14" s="7" t="s">
        <v>93</v>
      </c>
      <c r="C14" s="8" t="s">
        <v>75</v>
      </c>
      <c r="D14" s="26">
        <v>2409</v>
      </c>
      <c r="E14" s="26">
        <v>4407</v>
      </c>
      <c r="F14" s="26">
        <v>0</v>
      </c>
      <c r="G14" s="56"/>
      <c r="H14" s="56"/>
      <c r="I14" s="56"/>
      <c r="J14" s="56"/>
      <c r="K14" s="56"/>
    </row>
    <row r="15" spans="1:11">
      <c r="A15" s="4" t="s">
        <v>94</v>
      </c>
      <c r="B15" s="7" t="s">
        <v>95</v>
      </c>
      <c r="C15" s="8" t="s">
        <v>75</v>
      </c>
      <c r="D15" s="26">
        <v>608.13585</v>
      </c>
      <c r="E15" s="26">
        <v>606.01379999999995</v>
      </c>
      <c r="F15" s="26">
        <v>581.73</v>
      </c>
      <c r="G15" s="56">
        <v>569.6</v>
      </c>
      <c r="H15" s="55">
        <v>615.47034000000008</v>
      </c>
      <c r="I15" s="56">
        <v>569.6</v>
      </c>
      <c r="J15" s="55">
        <v>649.32120870000006</v>
      </c>
      <c r="K15" s="55">
        <v>685.03387517850001</v>
      </c>
    </row>
    <row r="16" spans="1:11">
      <c r="A16" s="4" t="s">
        <v>96</v>
      </c>
      <c r="B16" s="5" t="s">
        <v>97</v>
      </c>
      <c r="C16" s="6" t="s">
        <v>75</v>
      </c>
      <c r="D16" s="25">
        <v>11.017569999999999</v>
      </c>
      <c r="E16" s="25">
        <v>15.316139999999999</v>
      </c>
      <c r="F16" s="25">
        <v>0</v>
      </c>
      <c r="G16" s="55"/>
      <c r="H16" s="55"/>
      <c r="I16" s="55"/>
      <c r="J16" s="55"/>
      <c r="K16" s="55"/>
    </row>
    <row r="17" spans="1:11">
      <c r="A17" s="4" t="s">
        <v>98</v>
      </c>
      <c r="B17" s="5" t="s">
        <v>99</v>
      </c>
      <c r="C17" s="6" t="s">
        <v>75</v>
      </c>
      <c r="D17" s="25">
        <v>29879.892759999999</v>
      </c>
      <c r="E17" s="25">
        <v>29427.63435</v>
      </c>
      <c r="F17" s="25">
        <v>10800</v>
      </c>
      <c r="G17" s="55">
        <v>11502</v>
      </c>
      <c r="H17" s="55">
        <v>11426.400000000001</v>
      </c>
      <c r="I17" s="55">
        <v>12134.609999999999</v>
      </c>
      <c r="J17" s="55">
        <v>12054.852000000001</v>
      </c>
      <c r="K17" s="55">
        <v>12717.86886</v>
      </c>
    </row>
    <row r="18" spans="1:11">
      <c r="A18" s="32" t="s">
        <v>100</v>
      </c>
      <c r="B18" s="33" t="s">
        <v>101</v>
      </c>
      <c r="C18" s="34" t="s">
        <v>75</v>
      </c>
      <c r="D18" s="35">
        <v>281338.75399999996</v>
      </c>
      <c r="E18" s="35">
        <v>284594.78214999998</v>
      </c>
      <c r="F18" s="35">
        <v>295224.75850000011</v>
      </c>
      <c r="G18" s="60">
        <v>335918.62003077089</v>
      </c>
      <c r="H18" s="60">
        <v>335918.62003077089</v>
      </c>
      <c r="I18" s="60">
        <v>378428.38</v>
      </c>
      <c r="J18" s="60">
        <v>378428.38</v>
      </c>
      <c r="K18" s="55">
        <v>401323.29699</v>
      </c>
    </row>
    <row r="19" spans="1:11">
      <c r="A19" s="32" t="s">
        <v>102</v>
      </c>
      <c r="B19" s="33" t="s">
        <v>103</v>
      </c>
      <c r="C19" s="34" t="s">
        <v>75</v>
      </c>
      <c r="D19" s="35">
        <v>62543.19872</v>
      </c>
      <c r="E19" s="35">
        <v>98287.911109999986</v>
      </c>
      <c r="F19" s="35">
        <v>99618.131519050774</v>
      </c>
      <c r="G19" s="60">
        <v>106093.31006778908</v>
      </c>
      <c r="H19" s="60">
        <v>105395.98314715573</v>
      </c>
      <c r="I19" s="60">
        <v>111928.44212151747</v>
      </c>
      <c r="J19" s="60">
        <v>111192.76222024928</v>
      </c>
      <c r="K19" s="55">
        <v>117308.36414236299</v>
      </c>
    </row>
    <row r="20" spans="1:11">
      <c r="A20" s="4" t="s">
        <v>104</v>
      </c>
      <c r="B20" s="5" t="s">
        <v>105</v>
      </c>
      <c r="C20" s="6" t="s">
        <v>75</v>
      </c>
      <c r="D20" s="25">
        <v>0</v>
      </c>
      <c r="E20" s="25">
        <v>0</v>
      </c>
      <c r="F20" s="25">
        <v>0</v>
      </c>
      <c r="G20" s="57">
        <v>0</v>
      </c>
      <c r="H20" s="57">
        <v>0</v>
      </c>
      <c r="I20" s="57">
        <v>0</v>
      </c>
      <c r="J20" s="57">
        <v>0</v>
      </c>
      <c r="K20" s="57">
        <v>0</v>
      </c>
    </row>
    <row r="21" spans="1:11" ht="15.75" thickBot="1">
      <c r="A21" s="4" t="s">
        <v>106</v>
      </c>
      <c r="B21" s="5" t="s">
        <v>107</v>
      </c>
      <c r="C21" s="6" t="s">
        <v>75</v>
      </c>
      <c r="D21" s="27">
        <v>8281.0748899999999</v>
      </c>
      <c r="E21" s="27">
        <v>3496.1647000000003</v>
      </c>
      <c r="F21" s="27">
        <v>7760.87</v>
      </c>
      <c r="G21" s="57">
        <v>8265.3265499999998</v>
      </c>
      <c r="H21" s="57">
        <v>8055.7830599999998</v>
      </c>
      <c r="I21" s="57">
        <v>8719.9195102499998</v>
      </c>
      <c r="J21" s="57">
        <v>8418.2932977</v>
      </c>
      <c r="K21" s="57">
        <v>8881.2994290734987</v>
      </c>
    </row>
    <row r="22" spans="1:11" ht="15.75" thickBot="1">
      <c r="A22" s="10" t="s">
        <v>108</v>
      </c>
      <c r="B22" s="2" t="s">
        <v>109</v>
      </c>
      <c r="C22" s="11" t="s">
        <v>75</v>
      </c>
      <c r="D22" s="28">
        <v>129361.59715000002</v>
      </c>
      <c r="E22" s="28">
        <v>154307.46044</v>
      </c>
      <c r="F22" s="28">
        <v>293793.22389695089</v>
      </c>
      <c r="G22" s="28">
        <v>167665.74582555276</v>
      </c>
      <c r="H22" s="28">
        <v>166578.19102897611</v>
      </c>
      <c r="I22" s="28">
        <v>175603.99244595805</v>
      </c>
      <c r="J22" s="28">
        <v>171423.18439833156</v>
      </c>
      <c r="K22" s="28">
        <v>172860.92204023979</v>
      </c>
    </row>
    <row r="23" spans="1:11">
      <c r="A23" s="12" t="s">
        <v>23</v>
      </c>
      <c r="B23" s="5" t="s">
        <v>10</v>
      </c>
      <c r="C23" s="6" t="s">
        <v>75</v>
      </c>
      <c r="D23" s="29">
        <v>9449.9999700000008</v>
      </c>
      <c r="E23" s="29">
        <v>11317.001940000002</v>
      </c>
      <c r="F23" s="29">
        <v>31952.114379999999</v>
      </c>
      <c r="G23" s="55">
        <v>24378.75</v>
      </c>
      <c r="H23" s="55">
        <v>24378.75</v>
      </c>
      <c r="I23" s="55">
        <v>24378.75</v>
      </c>
      <c r="J23" s="55">
        <v>21532.5</v>
      </c>
      <c r="K23" s="55">
        <v>14726.25</v>
      </c>
    </row>
    <row r="24" spans="1:11">
      <c r="A24" s="12" t="s">
        <v>24</v>
      </c>
      <c r="B24" s="5" t="s">
        <v>77</v>
      </c>
      <c r="C24" s="6" t="s">
        <v>75</v>
      </c>
      <c r="D24" s="25">
        <v>0</v>
      </c>
      <c r="E24" s="46">
        <v>0</v>
      </c>
      <c r="F24" s="25">
        <v>0</v>
      </c>
      <c r="G24" s="55"/>
      <c r="H24" s="55"/>
      <c r="I24" s="55"/>
      <c r="J24" s="55"/>
      <c r="K24" s="55"/>
    </row>
    <row r="25" spans="1:11" ht="22.5">
      <c r="A25" s="12" t="s">
        <v>30</v>
      </c>
      <c r="B25" s="7" t="s">
        <v>110</v>
      </c>
      <c r="C25" s="8" t="s">
        <v>75</v>
      </c>
      <c r="D25" s="26">
        <v>345.75536</v>
      </c>
      <c r="E25" s="26">
        <v>231.20609999999999</v>
      </c>
      <c r="F25" s="39">
        <v>12156</v>
      </c>
      <c r="G25" s="56"/>
      <c r="H25" s="56"/>
      <c r="I25" s="56"/>
      <c r="J25" s="56"/>
      <c r="K25" s="56"/>
    </row>
    <row r="26" spans="1:11" ht="22.5">
      <c r="A26" s="12" t="s">
        <v>38</v>
      </c>
      <c r="B26" s="7" t="s">
        <v>79</v>
      </c>
      <c r="C26" s="8" t="s">
        <v>75</v>
      </c>
      <c r="D26" s="26">
        <v>0</v>
      </c>
      <c r="E26" s="26">
        <v>0</v>
      </c>
      <c r="F26" s="39">
        <v>115178</v>
      </c>
      <c r="G26" s="56">
        <v>0</v>
      </c>
      <c r="H26" s="56"/>
      <c r="I26" s="56">
        <v>0</v>
      </c>
      <c r="J26" s="56"/>
      <c r="K26" s="56"/>
    </row>
    <row r="27" spans="1:11" ht="22.5">
      <c r="A27" s="12" t="s">
        <v>111</v>
      </c>
      <c r="B27" s="7" t="s">
        <v>80</v>
      </c>
      <c r="C27" s="8" t="s">
        <v>75</v>
      </c>
      <c r="D27" s="26">
        <v>0</v>
      </c>
      <c r="E27" s="26">
        <v>0</v>
      </c>
      <c r="F27" s="26">
        <v>115178</v>
      </c>
      <c r="G27" s="56">
        <v>0</v>
      </c>
      <c r="H27" s="56"/>
      <c r="I27" s="56">
        <v>0</v>
      </c>
      <c r="J27" s="56"/>
      <c r="K27" s="56"/>
    </row>
    <row r="28" spans="1:11" ht="22.5">
      <c r="A28" s="12" t="s">
        <v>39</v>
      </c>
      <c r="B28" s="7" t="s">
        <v>112</v>
      </c>
      <c r="C28" s="8" t="s">
        <v>75</v>
      </c>
      <c r="D28" s="26">
        <v>0</v>
      </c>
      <c r="E28" s="26">
        <v>0</v>
      </c>
      <c r="F28" s="26">
        <v>0</v>
      </c>
      <c r="G28" s="56"/>
      <c r="H28" s="56"/>
      <c r="I28" s="56"/>
      <c r="J28" s="56"/>
      <c r="K28" s="56"/>
    </row>
    <row r="29" spans="1:11" ht="22.5">
      <c r="A29" s="12" t="s">
        <v>113</v>
      </c>
      <c r="B29" s="7" t="s">
        <v>93</v>
      </c>
      <c r="C29" s="8" t="s">
        <v>75</v>
      </c>
      <c r="D29" s="26">
        <v>0</v>
      </c>
      <c r="E29" s="26">
        <v>0</v>
      </c>
      <c r="F29" s="26">
        <v>0</v>
      </c>
      <c r="G29" s="56"/>
      <c r="H29" s="56"/>
      <c r="I29" s="56"/>
      <c r="J29" s="56"/>
      <c r="K29" s="56"/>
    </row>
    <row r="30" spans="1:11">
      <c r="A30" s="12" t="s">
        <v>40</v>
      </c>
      <c r="B30" s="7" t="s">
        <v>81</v>
      </c>
      <c r="C30" s="8" t="s">
        <v>75</v>
      </c>
      <c r="D30" s="26">
        <v>0</v>
      </c>
      <c r="E30" s="26">
        <v>0</v>
      </c>
      <c r="F30" s="26">
        <v>0</v>
      </c>
      <c r="G30" s="56"/>
      <c r="H30" s="56"/>
      <c r="I30" s="56"/>
      <c r="J30" s="56"/>
      <c r="K30" s="56"/>
    </row>
    <row r="31" spans="1:11">
      <c r="A31" s="12" t="s">
        <v>41</v>
      </c>
      <c r="B31" s="7" t="s">
        <v>114</v>
      </c>
      <c r="C31" s="8" t="s">
        <v>75</v>
      </c>
      <c r="D31" s="26">
        <v>36.064</v>
      </c>
      <c r="E31" s="26">
        <v>88.131</v>
      </c>
      <c r="F31" s="26">
        <v>88.212000000000003</v>
      </c>
      <c r="G31" s="57">
        <v>130.87</v>
      </c>
      <c r="H31" s="57">
        <v>93.328296000000009</v>
      </c>
      <c r="I31" s="57">
        <v>195.53</v>
      </c>
      <c r="J31" s="57">
        <v>98.46135228</v>
      </c>
      <c r="K31" s="57">
        <v>103.87672665539999</v>
      </c>
    </row>
    <row r="32" spans="1:11">
      <c r="A32" s="12" t="s">
        <v>42</v>
      </c>
      <c r="B32" s="7" t="s">
        <v>115</v>
      </c>
      <c r="C32" s="8" t="s">
        <v>75</v>
      </c>
      <c r="D32" s="26">
        <v>483.54414000000003</v>
      </c>
      <c r="E32" s="26">
        <v>338.79532999999998</v>
      </c>
      <c r="F32" s="52">
        <v>516.23900000000003</v>
      </c>
      <c r="G32" s="56">
        <v>549.794535</v>
      </c>
      <c r="H32" s="55">
        <v>546.18086200000005</v>
      </c>
      <c r="I32" s="56">
        <v>580.03323442499993</v>
      </c>
      <c r="J32" s="55">
        <v>576.22080941000002</v>
      </c>
      <c r="K32" s="55">
        <v>607.91295392755001</v>
      </c>
    </row>
    <row r="33" spans="1:11">
      <c r="A33" s="40" t="s">
        <v>43</v>
      </c>
      <c r="B33" s="41" t="s">
        <v>116</v>
      </c>
      <c r="C33" s="42" t="s">
        <v>75</v>
      </c>
      <c r="D33" s="43">
        <v>89468.491589999991</v>
      </c>
      <c r="E33" s="43">
        <v>110312.60970999999</v>
      </c>
      <c r="F33" s="43">
        <v>110618.13151905069</v>
      </c>
      <c r="G33" s="61">
        <v>117808.31006778897</v>
      </c>
      <c r="H33" s="60">
        <v>117033.98314715564</v>
      </c>
      <c r="I33" s="61">
        <v>124287.76712151736</v>
      </c>
      <c r="J33" s="60">
        <v>123470.85222024919</v>
      </c>
      <c r="K33" s="55">
        <v>130261.74909236288</v>
      </c>
    </row>
    <row r="34" spans="1:11">
      <c r="A34" s="12" t="s">
        <v>117</v>
      </c>
      <c r="B34" s="7" t="s">
        <v>118</v>
      </c>
      <c r="C34" s="8" t="s">
        <v>75</v>
      </c>
      <c r="D34" s="26">
        <v>0</v>
      </c>
      <c r="E34" s="26">
        <v>0</v>
      </c>
      <c r="F34" s="26">
        <v>0</v>
      </c>
      <c r="G34" s="56">
        <v>0</v>
      </c>
      <c r="H34" s="56"/>
      <c r="I34" s="56">
        <v>0</v>
      </c>
      <c r="J34" s="56"/>
      <c r="K34" s="56"/>
    </row>
    <row r="35" spans="1:11" ht="22.5">
      <c r="A35" s="12" t="s">
        <v>119</v>
      </c>
      <c r="B35" s="7" t="s">
        <v>120</v>
      </c>
      <c r="C35" s="8" t="s">
        <v>75</v>
      </c>
      <c r="D35" s="26">
        <v>3.8247</v>
      </c>
      <c r="E35" s="26">
        <v>795.41522999999995</v>
      </c>
      <c r="F35" s="53">
        <v>0</v>
      </c>
      <c r="G35" s="56">
        <v>0</v>
      </c>
      <c r="H35" s="56"/>
      <c r="I35" s="56">
        <v>0</v>
      </c>
      <c r="J35" s="56"/>
      <c r="K35" s="56"/>
    </row>
    <row r="36" spans="1:11" ht="22.5">
      <c r="A36" s="12" t="s">
        <v>121</v>
      </c>
      <c r="B36" s="13" t="s">
        <v>87</v>
      </c>
      <c r="C36" s="8" t="s">
        <v>75</v>
      </c>
      <c r="D36" s="26">
        <v>483.41481999999996</v>
      </c>
      <c r="E36" s="26">
        <v>1615.1221399999999</v>
      </c>
      <c r="F36" s="52">
        <v>120</v>
      </c>
      <c r="G36" s="56">
        <v>127.8</v>
      </c>
      <c r="H36" s="55">
        <v>126.96000000000001</v>
      </c>
      <c r="I36" s="56">
        <v>134.82899999999998</v>
      </c>
      <c r="J36" s="55">
        <v>133.94280000000001</v>
      </c>
      <c r="K36" s="55">
        <v>141.30965399999999</v>
      </c>
    </row>
    <row r="37" spans="1:11" ht="22.5">
      <c r="A37" s="12" t="s">
        <v>122</v>
      </c>
      <c r="B37" s="7" t="s">
        <v>123</v>
      </c>
      <c r="C37" s="8" t="s">
        <v>75</v>
      </c>
      <c r="D37" s="26">
        <v>12.321870000000001</v>
      </c>
      <c r="E37" s="26">
        <v>52.156999999999996</v>
      </c>
      <c r="F37" s="26">
        <v>0</v>
      </c>
      <c r="G37" s="56">
        <v>0</v>
      </c>
      <c r="H37" s="56"/>
      <c r="I37" s="56">
        <v>0</v>
      </c>
      <c r="J37" s="56"/>
      <c r="K37" s="56"/>
    </row>
    <row r="38" spans="1:11">
      <c r="A38" s="12" t="s">
        <v>124</v>
      </c>
      <c r="B38" s="14" t="s">
        <v>99</v>
      </c>
      <c r="C38" s="8" t="s">
        <v>75</v>
      </c>
      <c r="D38" s="26">
        <v>16237.609890000002</v>
      </c>
      <c r="E38" s="26">
        <v>15938.939870000002</v>
      </c>
      <c r="F38" s="26">
        <v>10666.849999999999</v>
      </c>
      <c r="G38" s="56">
        <v>11360.195249999997</v>
      </c>
      <c r="H38" s="55">
        <v>11426.400000000001</v>
      </c>
      <c r="I38" s="56">
        <v>11985.005988749996</v>
      </c>
      <c r="J38" s="55">
        <v>12054.852000000001</v>
      </c>
      <c r="K38" s="55">
        <v>12717.86886</v>
      </c>
    </row>
    <row r="39" spans="1:11">
      <c r="A39" s="40" t="s">
        <v>125</v>
      </c>
      <c r="B39" s="44" t="s">
        <v>126</v>
      </c>
      <c r="C39" s="45" t="s">
        <v>75</v>
      </c>
      <c r="D39" s="35">
        <v>2018.1547700000001</v>
      </c>
      <c r="E39" s="35">
        <v>2410.46821</v>
      </c>
      <c r="F39" s="35">
        <v>3814.0000000000005</v>
      </c>
      <c r="G39" s="62">
        <v>4061.91</v>
      </c>
      <c r="H39" s="62">
        <v>3958.9320000000007</v>
      </c>
      <c r="I39" s="62">
        <v>4285.3150499999992</v>
      </c>
      <c r="J39" s="62">
        <v>4137.0839399999995</v>
      </c>
      <c r="K39" s="58">
        <v>4364.6235566999994</v>
      </c>
    </row>
    <row r="40" spans="1:11" ht="22.5">
      <c r="A40" s="12" t="s">
        <v>127</v>
      </c>
      <c r="B40" s="15" t="s">
        <v>128</v>
      </c>
      <c r="C40" s="16" t="s">
        <v>75</v>
      </c>
      <c r="D40" s="25">
        <v>0</v>
      </c>
      <c r="E40" s="25">
        <v>0</v>
      </c>
      <c r="F40" s="25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</row>
    <row r="41" spans="1:11">
      <c r="A41" s="12" t="s">
        <v>129</v>
      </c>
      <c r="B41" s="15" t="s">
        <v>130</v>
      </c>
      <c r="C41" s="16" t="s">
        <v>75</v>
      </c>
      <c r="D41" s="25">
        <v>0</v>
      </c>
      <c r="E41" s="25">
        <v>0</v>
      </c>
      <c r="F41" s="25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</row>
    <row r="42" spans="1:11">
      <c r="A42" s="47" t="s">
        <v>131</v>
      </c>
      <c r="B42" s="48" t="s">
        <v>132</v>
      </c>
      <c r="C42" s="49" t="s">
        <v>75</v>
      </c>
      <c r="D42" s="50">
        <v>3419.7135800000106</v>
      </c>
      <c r="E42" s="46">
        <v>2611.1251950000151</v>
      </c>
      <c r="F42" s="50">
        <v>3865.067022900228</v>
      </c>
      <c r="G42" s="63">
        <v>4116.2963793887757</v>
      </c>
      <c r="H42" s="63">
        <v>4011.9395697704749</v>
      </c>
      <c r="I42" s="63">
        <v>4342.6926802551025</v>
      </c>
      <c r="J42" s="63">
        <v>4192.4768504101085</v>
      </c>
      <c r="K42" s="58">
        <v>4423.0630771826836</v>
      </c>
    </row>
    <row r="43" spans="1:11">
      <c r="A43" s="12" t="s">
        <v>133</v>
      </c>
      <c r="B43" s="15" t="s">
        <v>134</v>
      </c>
      <c r="C43" s="16" t="s">
        <v>75</v>
      </c>
      <c r="D43" s="25">
        <v>0</v>
      </c>
      <c r="E43" s="25">
        <v>0</v>
      </c>
      <c r="F43" s="25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</row>
    <row r="44" spans="1:11" ht="22.5">
      <c r="A44" s="12" t="s">
        <v>135</v>
      </c>
      <c r="B44" s="15" t="s">
        <v>136</v>
      </c>
      <c r="C44" s="8" t="s">
        <v>75</v>
      </c>
      <c r="D44" s="26">
        <v>915.06000000000006</v>
      </c>
      <c r="E44" s="26">
        <v>1017.2386000000001</v>
      </c>
      <c r="F44" s="26">
        <v>1227.662</v>
      </c>
      <c r="G44" s="56">
        <v>1307.46</v>
      </c>
      <c r="H44" s="56">
        <v>1274.3131560000002</v>
      </c>
      <c r="I44" s="56">
        <v>1379.37</v>
      </c>
      <c r="J44" s="56">
        <v>1331.65724802</v>
      </c>
      <c r="K44" s="56">
        <v>1404.8983966610999</v>
      </c>
    </row>
    <row r="45" spans="1:11" ht="22.5">
      <c r="A45" s="12" t="s">
        <v>137</v>
      </c>
      <c r="B45" s="15" t="s">
        <v>138</v>
      </c>
      <c r="C45" s="6" t="s">
        <v>75</v>
      </c>
      <c r="D45" s="25">
        <v>161.35196000000002</v>
      </c>
      <c r="E45" s="25">
        <v>255.84360000000001</v>
      </c>
      <c r="F45" s="25">
        <v>303.55199999999996</v>
      </c>
      <c r="G45" s="55">
        <v>323.28287999999992</v>
      </c>
      <c r="H45" s="55">
        <v>315.08697599999999</v>
      </c>
      <c r="I45" s="55">
        <v>341.06343839999988</v>
      </c>
      <c r="J45" s="55">
        <v>329.26588991999995</v>
      </c>
      <c r="K45" s="55">
        <v>347.37551386559994</v>
      </c>
    </row>
    <row r="46" spans="1:11" ht="22.5">
      <c r="A46" s="12" t="s">
        <v>139</v>
      </c>
      <c r="B46" s="15" t="s">
        <v>140</v>
      </c>
      <c r="C46" s="6" t="s">
        <v>75</v>
      </c>
      <c r="D46" s="25">
        <v>270.86340000000001</v>
      </c>
      <c r="E46" s="25">
        <v>1108.5923</v>
      </c>
      <c r="F46" s="25">
        <v>718.626982</v>
      </c>
      <c r="G46" s="55">
        <v>765.33773582999993</v>
      </c>
      <c r="H46" s="55">
        <v>745.93480731600005</v>
      </c>
      <c r="I46" s="55">
        <v>807.4313113006499</v>
      </c>
      <c r="J46" s="55">
        <v>779.50187364522003</v>
      </c>
      <c r="K46" s="55">
        <v>822.37447669570713</v>
      </c>
    </row>
    <row r="47" spans="1:11">
      <c r="A47" s="12" t="s">
        <v>141</v>
      </c>
      <c r="B47" s="15" t="s">
        <v>142</v>
      </c>
      <c r="C47" s="16" t="s">
        <v>75</v>
      </c>
      <c r="D47" s="25">
        <v>6055.4271000000008</v>
      </c>
      <c r="E47" s="25">
        <v>6214.8142149999558</v>
      </c>
      <c r="F47" s="25">
        <v>2568.7689930000001</v>
      </c>
      <c r="G47" s="58">
        <v>2735.7389775450001</v>
      </c>
      <c r="H47" s="58">
        <v>2666.3822147339997</v>
      </c>
      <c r="I47" s="58">
        <v>2886.2046213099748</v>
      </c>
      <c r="J47" s="58">
        <v>2786.3694143970301</v>
      </c>
      <c r="K47" s="58">
        <v>2939.6197321888667</v>
      </c>
    </row>
    <row r="48" spans="1:11" ht="22.5">
      <c r="A48" s="17" t="s">
        <v>143</v>
      </c>
      <c r="B48" s="18" t="s">
        <v>144</v>
      </c>
      <c r="C48" s="6" t="s">
        <v>75</v>
      </c>
      <c r="D48" s="25">
        <v>0</v>
      </c>
      <c r="E48" s="25">
        <v>0</v>
      </c>
      <c r="F48" s="25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</row>
    <row r="49" spans="1:11" ht="22.5">
      <c r="A49" s="17" t="s">
        <v>145</v>
      </c>
      <c r="B49" s="18" t="s">
        <v>146</v>
      </c>
      <c r="C49" s="6" t="s">
        <v>75</v>
      </c>
      <c r="D49" s="25">
        <v>0</v>
      </c>
      <c r="E49" s="25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</row>
    <row r="50" spans="1:11" ht="22.5">
      <c r="A50" s="17" t="s">
        <v>147</v>
      </c>
      <c r="B50" s="18" t="s">
        <v>148</v>
      </c>
      <c r="C50" s="6" t="s">
        <v>75</v>
      </c>
      <c r="D50" s="25">
        <v>0</v>
      </c>
      <c r="E50" s="25">
        <v>0</v>
      </c>
      <c r="F50" s="25">
        <v>0</v>
      </c>
      <c r="G50" s="55"/>
      <c r="H50" s="55"/>
      <c r="I50" s="55"/>
      <c r="J50" s="55"/>
      <c r="K50" s="55"/>
    </row>
    <row r="51" spans="1:11" ht="22.5">
      <c r="A51" s="17" t="s">
        <v>149</v>
      </c>
      <c r="B51" s="18" t="s">
        <v>150</v>
      </c>
      <c r="C51" s="6" t="s">
        <v>75</v>
      </c>
      <c r="D51" s="25">
        <v>0</v>
      </c>
      <c r="E51" s="25">
        <v>0</v>
      </c>
      <c r="F51" s="25">
        <v>0</v>
      </c>
      <c r="G51" s="55"/>
      <c r="H51" s="55"/>
      <c r="I51" s="55"/>
      <c r="J51" s="55"/>
      <c r="K51" s="55"/>
    </row>
    <row r="52" spans="1:11" ht="22.5">
      <c r="A52" s="17" t="s">
        <v>151</v>
      </c>
      <c r="B52" s="18" t="s">
        <v>152</v>
      </c>
      <c r="C52" s="6" t="s">
        <v>75</v>
      </c>
      <c r="D52" s="25">
        <v>0</v>
      </c>
      <c r="E52" s="25">
        <v>0</v>
      </c>
      <c r="F52" s="25">
        <v>0</v>
      </c>
      <c r="G52" s="55"/>
      <c r="H52" s="55"/>
      <c r="I52" s="55"/>
      <c r="J52" s="55"/>
      <c r="K52" s="55"/>
    </row>
    <row r="53" spans="1:11" ht="22.5">
      <c r="A53" s="17" t="s">
        <v>153</v>
      </c>
      <c r="B53" s="18" t="s">
        <v>154</v>
      </c>
      <c r="C53" s="6" t="s">
        <v>75</v>
      </c>
      <c r="D53" s="25">
        <v>0</v>
      </c>
      <c r="E53" s="25">
        <v>0</v>
      </c>
      <c r="F53" s="25">
        <v>0</v>
      </c>
      <c r="G53" s="55"/>
      <c r="H53" s="55"/>
      <c r="I53" s="55"/>
      <c r="J53" s="55"/>
      <c r="K53" s="55"/>
    </row>
    <row r="54" spans="1:11" ht="22.5">
      <c r="A54" s="17" t="s">
        <v>155</v>
      </c>
      <c r="B54" s="18" t="s">
        <v>156</v>
      </c>
      <c r="C54" s="6" t="s">
        <v>75</v>
      </c>
      <c r="D54" s="25">
        <v>0</v>
      </c>
      <c r="E54" s="25">
        <v>0</v>
      </c>
      <c r="F54" s="25">
        <v>0</v>
      </c>
      <c r="G54" s="55"/>
      <c r="H54" s="55"/>
      <c r="I54" s="55"/>
      <c r="J54" s="55"/>
      <c r="K54" s="55"/>
    </row>
    <row r="55" spans="1:11" ht="22.5">
      <c r="A55" s="17" t="s">
        <v>157</v>
      </c>
      <c r="B55" s="19" t="s">
        <v>158</v>
      </c>
      <c r="C55" s="8" t="s">
        <v>75</v>
      </c>
      <c r="D55" s="25">
        <v>0</v>
      </c>
      <c r="E55" s="25">
        <v>0</v>
      </c>
      <c r="F55" s="25">
        <v>0</v>
      </c>
      <c r="G55" s="55"/>
      <c r="H55" s="55"/>
      <c r="I55" s="55"/>
      <c r="J55" s="55"/>
      <c r="K55" s="55"/>
    </row>
    <row r="56" spans="1:11" ht="22.5">
      <c r="A56" s="17" t="s">
        <v>159</v>
      </c>
      <c r="B56" s="18" t="s">
        <v>160</v>
      </c>
      <c r="C56" s="6" t="s">
        <v>75</v>
      </c>
      <c r="D56" s="25">
        <v>0</v>
      </c>
      <c r="E56" s="25">
        <v>0</v>
      </c>
      <c r="F56" s="25">
        <v>0</v>
      </c>
      <c r="G56" s="55"/>
      <c r="H56" s="55"/>
      <c r="I56" s="55"/>
      <c r="J56" s="55"/>
      <c r="K56" s="55"/>
    </row>
    <row r="57" spans="1:11">
      <c r="A57" s="17" t="s">
        <v>161</v>
      </c>
      <c r="B57" s="18" t="s">
        <v>162</v>
      </c>
      <c r="C57" s="6" t="s">
        <v>75</v>
      </c>
      <c r="D57" s="25">
        <v>0</v>
      </c>
      <c r="E57" s="25">
        <v>0</v>
      </c>
      <c r="F57" s="25">
        <v>75</v>
      </c>
      <c r="G57" s="56">
        <v>79.875</v>
      </c>
      <c r="H57" s="56">
        <v>77.850000000000009</v>
      </c>
      <c r="I57" s="56">
        <v>84.268124999999998</v>
      </c>
      <c r="J57" s="56">
        <v>81.353250000000003</v>
      </c>
      <c r="K57" s="56">
        <v>85.827678750000004</v>
      </c>
    </row>
    <row r="58" spans="1:11">
      <c r="A58" s="17" t="s">
        <v>163</v>
      </c>
      <c r="B58" s="18" t="s">
        <v>164</v>
      </c>
      <c r="C58" s="6" t="s">
        <v>75</v>
      </c>
      <c r="D58" s="25">
        <v>0</v>
      </c>
      <c r="E58" s="25">
        <v>0</v>
      </c>
      <c r="F58" s="25">
        <v>0</v>
      </c>
      <c r="G58" s="56">
        <v>0</v>
      </c>
      <c r="H58" s="56"/>
      <c r="I58" s="56">
        <v>0</v>
      </c>
      <c r="J58" s="56"/>
      <c r="K58" s="56"/>
    </row>
    <row r="59" spans="1:11">
      <c r="A59" s="17" t="s">
        <v>165</v>
      </c>
      <c r="B59" s="18" t="s">
        <v>166</v>
      </c>
      <c r="C59" s="6" t="s">
        <v>75</v>
      </c>
      <c r="D59" s="25">
        <v>0</v>
      </c>
      <c r="E59" s="25">
        <v>0</v>
      </c>
      <c r="F59" s="25">
        <v>0</v>
      </c>
      <c r="G59" s="56">
        <v>0</v>
      </c>
      <c r="H59" s="56"/>
      <c r="I59" s="56">
        <v>0</v>
      </c>
      <c r="J59" s="56"/>
      <c r="K59" s="56"/>
    </row>
    <row r="60" spans="1:11">
      <c r="A60" s="17" t="s">
        <v>167</v>
      </c>
      <c r="B60" s="18" t="s">
        <v>168</v>
      </c>
      <c r="C60" s="6" t="s">
        <v>75</v>
      </c>
      <c r="D60" s="25">
        <v>463.16698999999994</v>
      </c>
      <c r="E60" s="25">
        <v>9.8783599999999989</v>
      </c>
      <c r="F60" s="25">
        <v>80</v>
      </c>
      <c r="G60" s="56">
        <v>85.199999999999989</v>
      </c>
      <c r="H60" s="56">
        <v>83.04</v>
      </c>
      <c r="I60" s="56">
        <v>89.885999999999981</v>
      </c>
      <c r="J60" s="56">
        <v>86.776799999999994</v>
      </c>
      <c r="K60" s="56">
        <v>91.549523999999991</v>
      </c>
    </row>
    <row r="61" spans="1:11">
      <c r="A61" s="17" t="s">
        <v>169</v>
      </c>
      <c r="B61" s="18" t="s">
        <v>170</v>
      </c>
      <c r="C61" s="6" t="s">
        <v>75</v>
      </c>
      <c r="D61" s="25">
        <v>295.85536999999999</v>
      </c>
      <c r="E61" s="25">
        <v>736.03590999999994</v>
      </c>
      <c r="F61" s="25">
        <v>120</v>
      </c>
      <c r="G61" s="56">
        <v>127.8</v>
      </c>
      <c r="H61" s="56">
        <v>124.56</v>
      </c>
      <c r="I61" s="56">
        <v>134.82899999999998</v>
      </c>
      <c r="J61" s="56">
        <v>130.1652</v>
      </c>
      <c r="K61" s="56">
        <v>137.324286</v>
      </c>
    </row>
    <row r="62" spans="1:11">
      <c r="A62" s="17" t="s">
        <v>171</v>
      </c>
      <c r="B62" s="18" t="s">
        <v>172</v>
      </c>
      <c r="C62" s="6" t="s">
        <v>75</v>
      </c>
      <c r="D62" s="25">
        <v>0</v>
      </c>
      <c r="E62" s="25">
        <v>0</v>
      </c>
      <c r="F62" s="25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</row>
    <row r="63" spans="1:11" ht="22.5">
      <c r="A63" s="17" t="s">
        <v>173</v>
      </c>
      <c r="B63" s="18" t="s">
        <v>174</v>
      </c>
      <c r="C63" s="6" t="s">
        <v>75</v>
      </c>
      <c r="D63" s="25">
        <v>0</v>
      </c>
      <c r="E63" s="25">
        <v>0</v>
      </c>
      <c r="F63" s="25">
        <v>0</v>
      </c>
      <c r="G63" s="55"/>
      <c r="H63" s="55"/>
      <c r="I63" s="55"/>
      <c r="J63" s="55"/>
      <c r="K63" s="55"/>
    </row>
    <row r="64" spans="1:11">
      <c r="A64" s="17" t="s">
        <v>175</v>
      </c>
      <c r="B64" s="18" t="s">
        <v>176</v>
      </c>
      <c r="C64" s="6" t="s">
        <v>75</v>
      </c>
      <c r="D64" s="25">
        <v>0</v>
      </c>
      <c r="E64" s="25">
        <v>0</v>
      </c>
      <c r="F64" s="25">
        <v>0</v>
      </c>
      <c r="G64" s="57">
        <v>0</v>
      </c>
      <c r="H64" s="57">
        <v>0</v>
      </c>
      <c r="I64" s="57">
        <v>0</v>
      </c>
      <c r="J64" s="57">
        <v>0</v>
      </c>
      <c r="K64" s="57">
        <v>0</v>
      </c>
    </row>
    <row r="65" spans="1:11" ht="23.25" thickBot="1">
      <c r="A65" s="17" t="s">
        <v>177</v>
      </c>
      <c r="B65" s="20" t="s">
        <v>178</v>
      </c>
      <c r="C65" s="21" t="s">
        <v>75</v>
      </c>
      <c r="D65" s="27">
        <v>5296.4047399999999</v>
      </c>
      <c r="E65" s="27">
        <v>5468.8999449999556</v>
      </c>
      <c r="F65" s="54">
        <v>2293.7689930000001</v>
      </c>
      <c r="G65" s="59">
        <v>2442.8639775450001</v>
      </c>
      <c r="H65" s="59">
        <v>2380.9322147339999</v>
      </c>
      <c r="I65" s="59">
        <v>2577.221496309975</v>
      </c>
      <c r="J65" s="59">
        <v>2488.07416439703</v>
      </c>
      <c r="K65" s="59">
        <v>2624.9182434388667</v>
      </c>
    </row>
    <row r="66" spans="1:11" ht="15.75" thickBot="1">
      <c r="A66" s="10" t="s">
        <v>179</v>
      </c>
      <c r="B66" s="22" t="s">
        <v>180</v>
      </c>
      <c r="C66" s="11" t="s">
        <v>75</v>
      </c>
      <c r="D66" s="27">
        <v>261443.03333999997</v>
      </c>
      <c r="E66" s="27">
        <v>273088.53869000007</v>
      </c>
      <c r="F66" s="27">
        <v>253478.53612209996</v>
      </c>
      <c r="G66" s="28">
        <v>298568.98697300721</v>
      </c>
      <c r="H66" s="28">
        <v>298694.40072895051</v>
      </c>
      <c r="I66" s="28">
        <v>340276.55852405936</v>
      </c>
      <c r="J66" s="28">
        <v>343393.07794321777</v>
      </c>
      <c r="K66" s="28">
        <v>372351.59082009469</v>
      </c>
    </row>
    <row r="68" spans="1:11">
      <c r="B68" s="30" t="s">
        <v>182</v>
      </c>
      <c r="D68" s="31" t="e">
        <v>#REF!</v>
      </c>
      <c r="E68" s="31" t="e">
        <v>#REF!</v>
      </c>
      <c r="F68" s="31" t="e">
        <v>#REF!</v>
      </c>
      <c r="G68" s="31" t="e">
        <v>#REF!</v>
      </c>
      <c r="H68" s="31" t="e">
        <v>#REF!</v>
      </c>
      <c r="I68" s="31" t="e">
        <v>#REF!</v>
      </c>
      <c r="J68" s="31" t="e">
        <v>#REF!</v>
      </c>
      <c r="K68" s="31" t="e">
        <v>#REF!</v>
      </c>
    </row>
    <row r="69" spans="1:11">
      <c r="B69" s="30" t="s">
        <v>183</v>
      </c>
      <c r="D69" s="31" t="e">
        <v>#REF!</v>
      </c>
      <c r="E69" s="31" t="e">
        <v>#REF!</v>
      </c>
      <c r="F69" s="31" t="e">
        <v>#REF!</v>
      </c>
      <c r="G69" s="31" t="e">
        <v>#REF!</v>
      </c>
      <c r="H69" s="31" t="e">
        <v>#REF!</v>
      </c>
      <c r="I69" s="31" t="e">
        <v>#REF!</v>
      </c>
      <c r="J69" s="31" t="e">
        <v>#REF!</v>
      </c>
      <c r="K69" s="31" t="e">
        <v>#REF!</v>
      </c>
    </row>
    <row r="70" spans="1:11">
      <c r="B70" s="30" t="s">
        <v>184</v>
      </c>
      <c r="D70" s="31" t="e">
        <v>#REF!</v>
      </c>
      <c r="E70" s="31" t="e">
        <v>#REF!</v>
      </c>
      <c r="F70" s="31" t="e">
        <v>#REF!</v>
      </c>
      <c r="G70" s="31" t="e">
        <v>#REF!</v>
      </c>
      <c r="H70" s="31" t="e">
        <v>#REF!</v>
      </c>
      <c r="I70" s="31" t="e">
        <v>#REF!</v>
      </c>
      <c r="J70" s="31" t="e">
        <v>#REF!</v>
      </c>
      <c r="K70" s="31" t="e">
        <v>#REF!</v>
      </c>
    </row>
    <row r="71" spans="1:11">
      <c r="B71" s="30" t="s">
        <v>185</v>
      </c>
      <c r="D71" s="31" t="e">
        <v>#REF!</v>
      </c>
      <c r="E71" s="31" t="e">
        <v>#REF!</v>
      </c>
      <c r="F71" s="31" t="e">
        <v>#REF!</v>
      </c>
      <c r="G71" s="31" t="e">
        <v>#REF!</v>
      </c>
      <c r="H71" s="31" t="e">
        <v>#REF!</v>
      </c>
      <c r="I71" s="31" t="e">
        <v>#REF!</v>
      </c>
      <c r="J71" s="31" t="e">
        <v>#REF!</v>
      </c>
      <c r="K71" s="31" t="e">
        <v>#REF!</v>
      </c>
    </row>
    <row r="73" spans="1:11">
      <c r="B73" s="30" t="s">
        <v>182</v>
      </c>
      <c r="D73" s="31" t="e">
        <f>D68/1000</f>
        <v>#REF!</v>
      </c>
      <c r="E73" s="31" t="e">
        <f>#N/A</f>
        <v>#N/A</v>
      </c>
      <c r="F73" s="31" t="e">
        <f>#N/A</f>
        <v>#N/A</v>
      </c>
      <c r="G73" s="31" t="e">
        <f>#N/A</f>
        <v>#N/A</v>
      </c>
      <c r="H73" s="31" t="e">
        <f>#N/A</f>
        <v>#N/A</v>
      </c>
      <c r="I73" s="31" t="e">
        <f>#N/A</f>
        <v>#N/A</v>
      </c>
      <c r="J73" s="31" t="e">
        <f>#N/A</f>
        <v>#N/A</v>
      </c>
      <c r="K73" s="31" t="e">
        <f>#N/A</f>
        <v>#N/A</v>
      </c>
    </row>
    <row r="74" spans="1:11">
      <c r="B74" s="30" t="s">
        <v>183</v>
      </c>
      <c r="D74" s="31" t="e">
        <f>#N/A</f>
        <v>#N/A</v>
      </c>
      <c r="E74" s="31" t="e">
        <f>#N/A</f>
        <v>#N/A</v>
      </c>
      <c r="F74" s="31" t="e">
        <f>#N/A</f>
        <v>#N/A</v>
      </c>
      <c r="G74" s="31" t="e">
        <f>#N/A</f>
        <v>#N/A</v>
      </c>
      <c r="H74" s="31" t="e">
        <f>#N/A</f>
        <v>#N/A</v>
      </c>
      <c r="I74" s="31" t="e">
        <f>#N/A</f>
        <v>#N/A</v>
      </c>
      <c r="J74" s="31" t="e">
        <f>#N/A</f>
        <v>#N/A</v>
      </c>
      <c r="K74" s="31" t="e">
        <f>#N/A</f>
        <v>#N/A</v>
      </c>
    </row>
    <row r="75" spans="1:11">
      <c r="B75" s="30" t="s">
        <v>184</v>
      </c>
      <c r="D75" s="31" t="e">
        <f>#N/A</f>
        <v>#N/A</v>
      </c>
      <c r="E75" s="31" t="e">
        <f>#N/A</f>
        <v>#N/A</v>
      </c>
      <c r="F75" s="31" t="e">
        <f>#N/A</f>
        <v>#N/A</v>
      </c>
      <c r="G75" s="31" t="e">
        <f>#N/A</f>
        <v>#N/A</v>
      </c>
      <c r="H75" s="31" t="e">
        <f>#N/A</f>
        <v>#N/A</v>
      </c>
      <c r="I75" s="31" t="e">
        <f>#N/A</f>
        <v>#N/A</v>
      </c>
      <c r="J75" s="31" t="e">
        <f>#N/A</f>
        <v>#N/A</v>
      </c>
      <c r="K75" s="31" t="e">
        <f>#N/A</f>
        <v>#N/A</v>
      </c>
    </row>
    <row r="76" spans="1:11">
      <c r="B76" s="30" t="s">
        <v>185</v>
      </c>
      <c r="D76" s="31" t="e">
        <f>#N/A</f>
        <v>#N/A</v>
      </c>
      <c r="E76" s="31" t="e">
        <f>#N/A</f>
        <v>#N/A</v>
      </c>
      <c r="F76" s="31" t="e">
        <f>#N/A</f>
        <v>#N/A</v>
      </c>
      <c r="G76" s="31" t="e">
        <f>#N/A</f>
        <v>#N/A</v>
      </c>
      <c r="H76" s="31" t="e">
        <f>#N/A</f>
        <v>#N/A</v>
      </c>
      <c r="I76" s="31" t="e">
        <f>#N/A</f>
        <v>#N/A</v>
      </c>
      <c r="J76" s="31" t="e">
        <f>#N/A</f>
        <v>#N/A</v>
      </c>
      <c r="K76" s="31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6:G44"/>
  <sheetViews>
    <sheetView workbookViewId="0">
      <selection activeCell="O20" sqref="O20"/>
    </sheetView>
  </sheetViews>
  <sheetFormatPr defaultRowHeight="15"/>
  <cols>
    <col min="2" max="2" width="68.140625" customWidth="1"/>
    <col min="3" max="7" width="14.85546875" customWidth="1"/>
  </cols>
  <sheetData>
    <row r="6" spans="1:7" ht="95.25" thickBot="1">
      <c r="A6" s="251" t="s">
        <v>486</v>
      </c>
      <c r="B6" s="251" t="s">
        <v>487</v>
      </c>
      <c r="C6" s="251" t="s">
        <v>488</v>
      </c>
      <c r="D6" s="251" t="s">
        <v>489</v>
      </c>
      <c r="E6" s="251" t="s">
        <v>490</v>
      </c>
      <c r="F6" s="251" t="s">
        <v>491</v>
      </c>
      <c r="G6" s="252" t="s">
        <v>492</v>
      </c>
    </row>
    <row r="7" spans="1:7" ht="16.5" thickBot="1">
      <c r="A7" s="253" t="s">
        <v>493</v>
      </c>
      <c r="B7" s="253" t="s">
        <v>494</v>
      </c>
      <c r="C7" s="254">
        <v>177804.3</v>
      </c>
      <c r="D7" s="254">
        <v>165103.20000000001</v>
      </c>
      <c r="E7" s="254">
        <v>144082.29999999999</v>
      </c>
      <c r="F7" s="254">
        <v>190896.9</v>
      </c>
      <c r="G7" s="254">
        <v>677886.9</v>
      </c>
    </row>
    <row r="8" spans="1:7" ht="16.5" thickBot="1">
      <c r="A8" s="255">
        <v>1</v>
      </c>
      <c r="B8" s="256" t="s">
        <v>495</v>
      </c>
      <c r="C8" s="254">
        <v>98373.3</v>
      </c>
      <c r="D8" s="254">
        <v>86029.1</v>
      </c>
      <c r="E8" s="254">
        <v>105465.3</v>
      </c>
      <c r="F8" s="254">
        <v>153072.9</v>
      </c>
      <c r="G8" s="254">
        <v>442940.6</v>
      </c>
    </row>
    <row r="9" spans="1:7" ht="16.5" thickBot="1">
      <c r="A9" s="253" t="s">
        <v>242</v>
      </c>
      <c r="B9" s="256" t="s">
        <v>496</v>
      </c>
      <c r="C9" s="254">
        <v>6997.5</v>
      </c>
      <c r="D9" s="254">
        <v>6172.9</v>
      </c>
      <c r="E9" s="254">
        <v>19737</v>
      </c>
      <c r="F9" s="254">
        <v>65231.7</v>
      </c>
      <c r="G9" s="254">
        <v>98139.199999999997</v>
      </c>
    </row>
    <row r="10" spans="1:7" ht="32.25" thickBot="1">
      <c r="A10" s="253" t="s">
        <v>471</v>
      </c>
      <c r="B10" s="256" t="s">
        <v>200</v>
      </c>
      <c r="C10" s="257"/>
      <c r="D10" s="257"/>
      <c r="E10" s="257"/>
      <c r="F10" s="257"/>
      <c r="G10" s="254">
        <v>0</v>
      </c>
    </row>
    <row r="11" spans="1:7" ht="16.5" thickBot="1">
      <c r="A11" s="253" t="s">
        <v>472</v>
      </c>
      <c r="B11" s="256" t="s">
        <v>202</v>
      </c>
      <c r="C11" s="257"/>
      <c r="D11" s="257"/>
      <c r="E11" s="257"/>
      <c r="F11" s="257"/>
      <c r="G11" s="254">
        <v>0</v>
      </c>
    </row>
    <row r="12" spans="1:7" ht="16.5" thickBot="1">
      <c r="A12" s="253" t="s">
        <v>473</v>
      </c>
      <c r="B12" s="256" t="s">
        <v>497</v>
      </c>
      <c r="C12" s="257"/>
      <c r="D12" s="257"/>
      <c r="E12" s="257"/>
      <c r="F12" s="257"/>
      <c r="G12" s="254">
        <v>0</v>
      </c>
    </row>
    <row r="13" spans="1:7" ht="16.5" thickBot="1">
      <c r="A13" s="253" t="s">
        <v>474</v>
      </c>
      <c r="B13" s="256" t="s">
        <v>498</v>
      </c>
      <c r="C13" s="254">
        <v>6997.5</v>
      </c>
      <c r="D13" s="254">
        <v>6172.9</v>
      </c>
      <c r="E13" s="254">
        <v>19737</v>
      </c>
      <c r="F13" s="254">
        <v>65231.7</v>
      </c>
      <c r="G13" s="254">
        <v>98139.199999999997</v>
      </c>
    </row>
    <row r="14" spans="1:7" ht="16.5" thickBot="1">
      <c r="A14" s="253"/>
      <c r="B14" s="256" t="s">
        <v>499</v>
      </c>
      <c r="C14" s="254">
        <v>6997.5</v>
      </c>
      <c r="D14" s="254">
        <v>6172.9</v>
      </c>
      <c r="E14" s="254">
        <v>19737</v>
      </c>
      <c r="F14" s="254">
        <v>49424.1</v>
      </c>
      <c r="G14" s="254">
        <v>82331.600000000006</v>
      </c>
    </row>
    <row r="15" spans="1:7" ht="16.5" thickBot="1">
      <c r="A15" s="253"/>
      <c r="B15" s="256" t="s">
        <v>500</v>
      </c>
      <c r="C15" s="257"/>
      <c r="D15" s="257"/>
      <c r="E15" s="257"/>
      <c r="F15" s="254">
        <v>15807.6</v>
      </c>
      <c r="G15" s="254">
        <v>15807.6</v>
      </c>
    </row>
    <row r="16" spans="1:7" ht="16.5" thickBot="1">
      <c r="A16" s="253" t="s">
        <v>244</v>
      </c>
      <c r="B16" s="256" t="s">
        <v>501</v>
      </c>
      <c r="C16" s="254">
        <v>38021</v>
      </c>
      <c r="D16" s="254">
        <v>48757.9</v>
      </c>
      <c r="E16" s="254">
        <v>55334</v>
      </c>
      <c r="F16" s="254">
        <v>60440.2</v>
      </c>
      <c r="G16" s="254">
        <v>202553</v>
      </c>
    </row>
    <row r="17" spans="1:7" ht="32.25" thickBot="1">
      <c r="A17" s="253" t="s">
        <v>475</v>
      </c>
      <c r="B17" s="256" t="s">
        <v>324</v>
      </c>
      <c r="C17" s="257"/>
      <c r="D17" s="257"/>
      <c r="E17" s="257"/>
      <c r="F17" s="257"/>
      <c r="G17" s="254">
        <v>0</v>
      </c>
    </row>
    <row r="18" spans="1:7" ht="32.25" thickBot="1">
      <c r="A18" s="253" t="s">
        <v>476</v>
      </c>
      <c r="B18" s="260" t="s">
        <v>502</v>
      </c>
      <c r="C18" s="261">
        <v>37479.4</v>
      </c>
      <c r="D18" s="261">
        <v>48108.2</v>
      </c>
      <c r="E18" s="261">
        <v>54669.4</v>
      </c>
      <c r="F18" s="261">
        <v>59784</v>
      </c>
      <c r="G18" s="261">
        <v>200041</v>
      </c>
    </row>
    <row r="19" spans="1:7" ht="16.5" thickBot="1">
      <c r="A19" s="253"/>
      <c r="B19" s="260" t="s">
        <v>503</v>
      </c>
      <c r="C19" s="261">
        <v>24774.400000000001</v>
      </c>
      <c r="D19" s="261">
        <v>28568.3</v>
      </c>
      <c r="E19" s="261">
        <v>30947.7</v>
      </c>
      <c r="F19" s="261">
        <v>30095.4</v>
      </c>
      <c r="G19" s="261">
        <v>114385.7</v>
      </c>
    </row>
    <row r="20" spans="1:7" ht="16.5" thickBot="1">
      <c r="A20" s="253"/>
      <c r="B20" s="260" t="s">
        <v>504</v>
      </c>
      <c r="C20" s="261">
        <v>12704.9</v>
      </c>
      <c r="D20" s="261">
        <v>19539.900000000001</v>
      </c>
      <c r="E20" s="261">
        <v>23721.7</v>
      </c>
      <c r="F20" s="261">
        <v>29688.7</v>
      </c>
      <c r="G20" s="261">
        <v>85655.3</v>
      </c>
    </row>
    <row r="21" spans="1:7" ht="32.25" thickBot="1">
      <c r="A21" s="253" t="s">
        <v>477</v>
      </c>
      <c r="B21" s="256" t="s">
        <v>505</v>
      </c>
      <c r="C21" s="254">
        <v>541.6</v>
      </c>
      <c r="D21" s="254">
        <v>649.70000000000005</v>
      </c>
      <c r="E21" s="254">
        <v>664.5</v>
      </c>
      <c r="F21" s="254">
        <v>656.1</v>
      </c>
      <c r="G21" s="254">
        <v>2512</v>
      </c>
    </row>
    <row r="22" spans="1:7" ht="16.5" thickBot="1">
      <c r="A22" s="253" t="s">
        <v>506</v>
      </c>
      <c r="B22" s="256" t="s">
        <v>217</v>
      </c>
      <c r="C22" s="257"/>
      <c r="D22" s="258">
        <v>0</v>
      </c>
      <c r="E22" s="258">
        <v>0</v>
      </c>
      <c r="F22" s="258">
        <v>0</v>
      </c>
      <c r="G22" s="258">
        <v>0</v>
      </c>
    </row>
    <row r="23" spans="1:7" ht="16.5" thickBot="1">
      <c r="A23" s="253" t="s">
        <v>250</v>
      </c>
      <c r="B23" s="256" t="s">
        <v>218</v>
      </c>
      <c r="C23" s="262"/>
      <c r="D23" s="263"/>
      <c r="E23" s="263"/>
      <c r="F23" s="263"/>
      <c r="G23" s="264">
        <v>0</v>
      </c>
    </row>
    <row r="24" spans="1:7" ht="16.5" thickBot="1">
      <c r="A24" s="253" t="s">
        <v>478</v>
      </c>
      <c r="B24" s="256" t="s">
        <v>507</v>
      </c>
      <c r="C24" s="254">
        <v>53354.7</v>
      </c>
      <c r="D24" s="265">
        <v>31098.3</v>
      </c>
      <c r="E24" s="265">
        <v>30394.3</v>
      </c>
      <c r="F24" s="265">
        <v>27401</v>
      </c>
      <c r="G24" s="265">
        <v>142248.4</v>
      </c>
    </row>
    <row r="25" spans="1:7" ht="16.5" thickBot="1">
      <c r="A25" s="253" t="s">
        <v>71</v>
      </c>
      <c r="B25" s="256" t="s">
        <v>219</v>
      </c>
      <c r="C25" s="257"/>
      <c r="D25" s="257"/>
      <c r="E25" s="257"/>
      <c r="F25" s="257"/>
      <c r="G25" s="254">
        <v>0</v>
      </c>
    </row>
    <row r="26" spans="1:7" ht="16.5" thickBot="1">
      <c r="A26" s="253" t="s">
        <v>342</v>
      </c>
      <c r="B26" s="256" t="s">
        <v>508</v>
      </c>
      <c r="C26" s="254">
        <v>53354.7</v>
      </c>
      <c r="D26" s="254">
        <v>31098.3</v>
      </c>
      <c r="E26" s="254">
        <v>30394.3</v>
      </c>
      <c r="F26" s="254">
        <v>27401</v>
      </c>
      <c r="G26" s="254">
        <v>142248.4</v>
      </c>
    </row>
    <row r="27" spans="1:7" ht="16.5" thickBot="1">
      <c r="A27" s="253"/>
      <c r="B27" s="256" t="s">
        <v>509</v>
      </c>
      <c r="C27" s="254">
        <v>53354.7</v>
      </c>
      <c r="D27" s="254">
        <v>31098.3</v>
      </c>
      <c r="E27" s="254">
        <v>30394.3</v>
      </c>
      <c r="F27" s="254">
        <v>27401</v>
      </c>
      <c r="G27" s="254">
        <v>142248.4</v>
      </c>
    </row>
    <row r="28" spans="1:7" ht="16.5" thickBot="1">
      <c r="A28" s="253"/>
      <c r="B28" s="256" t="s">
        <v>510</v>
      </c>
      <c r="C28" s="254">
        <v>0</v>
      </c>
      <c r="D28" s="254">
        <v>0</v>
      </c>
      <c r="E28" s="254">
        <v>0</v>
      </c>
      <c r="F28" s="254">
        <v>0</v>
      </c>
      <c r="G28" s="254">
        <v>0</v>
      </c>
    </row>
    <row r="29" spans="1:7" ht="16.5" thickBot="1">
      <c r="A29" s="253" t="s">
        <v>511</v>
      </c>
      <c r="B29" s="256" t="s">
        <v>512</v>
      </c>
      <c r="C29" s="257"/>
      <c r="D29" s="257"/>
      <c r="E29" s="257"/>
      <c r="F29" s="257"/>
      <c r="G29" s="254">
        <v>0</v>
      </c>
    </row>
    <row r="30" spans="1:7" ht="16.5" thickBot="1">
      <c r="A30" s="253" t="s">
        <v>479</v>
      </c>
      <c r="B30" s="256" t="s">
        <v>220</v>
      </c>
      <c r="C30" s="257"/>
      <c r="D30" s="257"/>
      <c r="E30" s="257"/>
      <c r="F30" s="257"/>
      <c r="G30" s="254">
        <v>0</v>
      </c>
    </row>
    <row r="31" spans="1:7" ht="16.5" thickBot="1">
      <c r="A31" s="253" t="s">
        <v>513</v>
      </c>
      <c r="B31" s="256" t="s">
        <v>514</v>
      </c>
      <c r="C31" s="254">
        <v>79431.100000000006</v>
      </c>
      <c r="D31" s="254">
        <v>79074.2</v>
      </c>
      <c r="E31" s="254">
        <v>38617</v>
      </c>
      <c r="F31" s="254">
        <v>37824</v>
      </c>
      <c r="G31" s="254">
        <v>234946.2</v>
      </c>
    </row>
    <row r="32" spans="1:7" ht="16.5" thickBot="1">
      <c r="A32" s="253" t="s">
        <v>271</v>
      </c>
      <c r="B32" s="256" t="s">
        <v>222</v>
      </c>
      <c r="C32" s="254">
        <v>55900.9</v>
      </c>
      <c r="D32" s="254">
        <v>40560.199999999997</v>
      </c>
      <c r="E32" s="254">
        <v>0</v>
      </c>
      <c r="F32" s="254">
        <v>0</v>
      </c>
      <c r="G32" s="254">
        <v>96461.1</v>
      </c>
    </row>
    <row r="33" spans="1:7" ht="16.5" thickBot="1">
      <c r="A33" s="253" t="s">
        <v>480</v>
      </c>
      <c r="B33" s="256" t="s">
        <v>223</v>
      </c>
      <c r="C33" s="257"/>
      <c r="D33" s="257"/>
      <c r="E33" s="257"/>
      <c r="F33" s="257"/>
      <c r="G33" s="254">
        <v>0</v>
      </c>
    </row>
    <row r="34" spans="1:7" ht="16.5" thickBot="1">
      <c r="A34" s="253" t="s">
        <v>481</v>
      </c>
      <c r="B34" s="256" t="s">
        <v>224</v>
      </c>
      <c r="C34" s="257"/>
      <c r="D34" s="257"/>
      <c r="E34" s="257"/>
      <c r="F34" s="257"/>
      <c r="G34" s="254">
        <v>0</v>
      </c>
    </row>
    <row r="35" spans="1:7" ht="16.5" thickBot="1">
      <c r="A35" s="253" t="s">
        <v>482</v>
      </c>
      <c r="B35" s="256" t="s">
        <v>225</v>
      </c>
      <c r="C35" s="254">
        <v>23530.1</v>
      </c>
      <c r="D35" s="254">
        <v>38514</v>
      </c>
      <c r="E35" s="254">
        <v>38617</v>
      </c>
      <c r="F35" s="254">
        <v>37824</v>
      </c>
      <c r="G35" s="254">
        <v>138485.1</v>
      </c>
    </row>
    <row r="36" spans="1:7" ht="16.5" thickBot="1">
      <c r="A36" s="253"/>
      <c r="B36" s="256" t="s">
        <v>226</v>
      </c>
      <c r="C36" s="254">
        <v>23530.1</v>
      </c>
      <c r="D36" s="254">
        <v>38514</v>
      </c>
      <c r="E36" s="254">
        <v>38617</v>
      </c>
      <c r="F36" s="254">
        <v>37824</v>
      </c>
      <c r="G36" s="254">
        <v>138485.1</v>
      </c>
    </row>
    <row r="37" spans="1:7" ht="32.25" thickBot="1">
      <c r="A37" s="253"/>
      <c r="B37" s="256" t="s">
        <v>227</v>
      </c>
      <c r="C37" s="257"/>
      <c r="D37" s="257"/>
      <c r="E37" s="257"/>
      <c r="F37" s="257"/>
      <c r="G37" s="254">
        <v>0</v>
      </c>
    </row>
    <row r="38" spans="1:7" ht="16.5" thickBot="1">
      <c r="A38" s="253"/>
      <c r="B38" s="256" t="s">
        <v>228</v>
      </c>
      <c r="C38" s="257"/>
      <c r="D38" s="257"/>
      <c r="E38" s="257"/>
      <c r="F38" s="257"/>
      <c r="G38" s="254">
        <v>0</v>
      </c>
    </row>
    <row r="39" spans="1:7" ht="32.25" thickBot="1">
      <c r="A39" s="253"/>
      <c r="B39" s="259" t="s">
        <v>229</v>
      </c>
      <c r="C39" s="257"/>
      <c r="D39" s="257"/>
      <c r="E39" s="257"/>
      <c r="F39" s="257"/>
      <c r="G39" s="254">
        <v>0</v>
      </c>
    </row>
    <row r="40" spans="1:7" ht="16.5" thickBot="1">
      <c r="A40" s="253" t="s">
        <v>483</v>
      </c>
      <c r="B40" s="256" t="s">
        <v>230</v>
      </c>
      <c r="C40" s="257"/>
      <c r="D40" s="257"/>
      <c r="E40" s="257"/>
      <c r="F40" s="257"/>
      <c r="G40" s="254">
        <v>0</v>
      </c>
    </row>
    <row r="41" spans="1:7" ht="16.5" thickBot="1">
      <c r="A41" s="253" t="s">
        <v>484</v>
      </c>
      <c r="B41" s="256" t="s">
        <v>231</v>
      </c>
      <c r="C41" s="257"/>
      <c r="D41" s="257"/>
      <c r="E41" s="257"/>
      <c r="F41" s="257"/>
      <c r="G41" s="254">
        <v>0</v>
      </c>
    </row>
    <row r="42" spans="1:7" ht="16.5" thickBot="1">
      <c r="A42" s="253" t="s">
        <v>485</v>
      </c>
      <c r="B42" s="256" t="s">
        <v>232</v>
      </c>
      <c r="C42" s="257"/>
      <c r="D42" s="257"/>
      <c r="E42" s="257"/>
      <c r="F42" s="257"/>
      <c r="G42" s="254">
        <v>0</v>
      </c>
    </row>
    <row r="43" spans="1:7" ht="16.5" thickBot="1">
      <c r="A43" s="253" t="s">
        <v>515</v>
      </c>
      <c r="B43" s="256" t="s">
        <v>516</v>
      </c>
      <c r="C43" s="254">
        <v>177804.3</v>
      </c>
      <c r="D43" s="254">
        <v>165103.20000000001</v>
      </c>
      <c r="E43" s="254">
        <v>144082.29999999999</v>
      </c>
      <c r="F43" s="254">
        <v>190896.9</v>
      </c>
      <c r="G43" s="254">
        <v>677886.8</v>
      </c>
    </row>
    <row r="44" spans="1:7" ht="16.5" thickBot="1">
      <c r="A44" s="253" t="s">
        <v>517</v>
      </c>
      <c r="B44" s="256" t="s">
        <v>518</v>
      </c>
      <c r="C44" s="254">
        <v>0</v>
      </c>
      <c r="D44" s="254">
        <v>0</v>
      </c>
      <c r="E44" s="254">
        <v>0</v>
      </c>
      <c r="F44" s="254">
        <v>0</v>
      </c>
      <c r="G44" s="25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72"/>
  <sheetViews>
    <sheetView tabSelected="1" view="pageBreakPreview" topLeftCell="A362" zoomScale="80" zoomScaleNormal="70" zoomScaleSheetLayoutView="80" workbookViewId="0">
      <selection activeCell="O380" sqref="O380"/>
    </sheetView>
  </sheetViews>
  <sheetFormatPr defaultColWidth="10.28515625" defaultRowHeight="15.75"/>
  <cols>
    <col min="1" max="1" width="10.140625" style="267" customWidth="1"/>
    <col min="2" max="2" width="85.28515625" style="302" customWidth="1"/>
    <col min="3" max="3" width="12.28515625" style="269" customWidth="1"/>
    <col min="4" max="4" width="11.42578125" style="269" customWidth="1"/>
    <col min="5" max="5" width="11.85546875" style="270" customWidth="1"/>
    <col min="6" max="6" width="15.140625" style="270" customWidth="1"/>
    <col min="7" max="7" width="15.85546875" style="266" customWidth="1"/>
    <col min="8" max="8" width="15.28515625" style="266" customWidth="1"/>
    <col min="9" max="9" width="19.85546875" style="266" customWidth="1"/>
    <col min="10" max="10" width="15.140625" style="266" customWidth="1"/>
    <col min="11" max="11" width="19.85546875" style="266" customWidth="1"/>
    <col min="12" max="12" width="15" style="266" customWidth="1"/>
    <col min="13" max="19" width="18.85546875" style="266" customWidth="1"/>
    <col min="20" max="20" width="13.5703125" style="266" customWidth="1"/>
    <col min="21" max="21" width="19.5703125" style="266" customWidth="1"/>
    <col min="22" max="16384" width="10.28515625" style="266"/>
  </cols>
  <sheetData>
    <row r="1" spans="1:21" ht="15.6" customHeight="1">
      <c r="A1" s="326" t="s">
        <v>1159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26"/>
      <c r="S1" s="326"/>
      <c r="T1" s="326"/>
      <c r="U1" s="326"/>
    </row>
    <row r="2" spans="1:21" ht="15.6" customHeight="1">
      <c r="A2" s="326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26"/>
      <c r="S2" s="326"/>
      <c r="T2" s="326"/>
      <c r="U2" s="326"/>
    </row>
    <row r="4" spans="1:21" ht="21.75" customHeight="1">
      <c r="A4" s="328" t="s">
        <v>1175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</row>
    <row r="5" spans="1:21">
      <c r="A5" s="329" t="s">
        <v>1140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</row>
    <row r="6" spans="1:21" ht="31.15" customHeight="1">
      <c r="A6" s="328" t="s">
        <v>1178</v>
      </c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8"/>
      <c r="T6" s="328"/>
      <c r="U6" s="328"/>
    </row>
    <row r="7" spans="1:21" ht="30" customHeight="1">
      <c r="A7" s="328" t="str">
        <f>'[1]Ф_2 '!$A$9:$CQ$9</f>
        <v>Год раскрытия информации: 2026 год</v>
      </c>
      <c r="B7" s="328"/>
      <c r="C7" s="328"/>
      <c r="D7" s="328"/>
      <c r="E7" s="328"/>
      <c r="F7" s="328"/>
      <c r="G7" s="328"/>
      <c r="H7" s="328"/>
      <c r="I7" s="328"/>
      <c r="J7" s="328"/>
      <c r="K7" s="328"/>
      <c r="L7" s="328"/>
      <c r="M7" s="328"/>
      <c r="N7" s="328"/>
      <c r="O7" s="328"/>
      <c r="P7" s="328"/>
      <c r="Q7" s="328"/>
      <c r="R7" s="328"/>
      <c r="S7" s="328"/>
      <c r="T7" s="328"/>
      <c r="U7" s="328"/>
    </row>
    <row r="8" spans="1:21" ht="18.75">
      <c r="B8" s="268"/>
    </row>
    <row r="9" spans="1:21" ht="24" customHeight="1">
      <c r="A9" s="330" t="str">
        <f>'[1]Ф_2 '!$A$12:$CQ$12</f>
        <v>Приказ Министерства жилищно-коммунального хозяйства и ТЭК Курской области от 27.11.2025 г. №195</v>
      </c>
      <c r="B9" s="330"/>
      <c r="C9" s="330"/>
      <c r="D9" s="330"/>
      <c r="E9" s="330"/>
      <c r="F9" s="330"/>
      <c r="G9" s="330"/>
      <c r="H9" s="330"/>
      <c r="I9" s="330"/>
      <c r="J9" s="330"/>
      <c r="K9" s="330"/>
      <c r="L9" s="330"/>
      <c r="M9" s="330"/>
      <c r="N9" s="330"/>
      <c r="O9" s="330"/>
      <c r="P9" s="330"/>
      <c r="Q9" s="330"/>
      <c r="R9" s="330"/>
      <c r="S9" s="330"/>
      <c r="T9" s="330"/>
      <c r="U9" s="330"/>
    </row>
    <row r="10" spans="1:21" ht="12.6" customHeight="1">
      <c r="A10" s="331" t="s">
        <v>1179</v>
      </c>
      <c r="B10" s="331"/>
      <c r="C10" s="331"/>
      <c r="D10" s="331"/>
      <c r="E10" s="331"/>
      <c r="F10" s="331"/>
      <c r="G10" s="331"/>
      <c r="H10" s="331"/>
      <c r="I10" s="331"/>
      <c r="J10" s="331"/>
      <c r="K10" s="331"/>
      <c r="L10" s="331"/>
      <c r="M10" s="331"/>
      <c r="N10" s="331"/>
      <c r="O10" s="331"/>
      <c r="P10" s="331"/>
      <c r="Q10" s="331"/>
      <c r="R10" s="331"/>
      <c r="S10" s="331"/>
      <c r="T10" s="331"/>
      <c r="U10" s="331"/>
    </row>
    <row r="11" spans="1:21">
      <c r="A11" s="266"/>
      <c r="B11" s="266"/>
      <c r="C11" s="266"/>
      <c r="D11" s="266"/>
      <c r="E11" s="266"/>
      <c r="F11" s="266"/>
      <c r="M11" s="271"/>
      <c r="O11" s="271"/>
      <c r="Q11" s="271"/>
      <c r="S11" s="271"/>
    </row>
    <row r="12" spans="1:21">
      <c r="A12" s="266"/>
      <c r="B12" s="266"/>
      <c r="C12" s="266"/>
      <c r="D12" s="266"/>
      <c r="E12" s="266"/>
      <c r="F12" s="266"/>
      <c r="K12" s="272"/>
      <c r="M12" s="273"/>
      <c r="O12" s="273"/>
      <c r="P12" s="273"/>
      <c r="Q12" s="273"/>
      <c r="R12" s="273"/>
      <c r="S12" s="273"/>
    </row>
    <row r="13" spans="1:21" ht="18.75" customHeight="1">
      <c r="A13" s="327" t="s">
        <v>1119</v>
      </c>
      <c r="B13" s="327"/>
      <c r="C13" s="327"/>
      <c r="D13" s="327"/>
      <c r="E13" s="327"/>
      <c r="F13" s="327"/>
      <c r="G13" s="327"/>
      <c r="H13" s="327"/>
      <c r="I13" s="327"/>
      <c r="J13" s="327"/>
      <c r="K13" s="327"/>
      <c r="L13" s="327"/>
      <c r="M13" s="327"/>
      <c r="N13" s="327"/>
      <c r="O13" s="327"/>
      <c r="P13" s="327"/>
      <c r="Q13" s="327"/>
      <c r="R13" s="327"/>
      <c r="S13" s="327"/>
      <c r="T13" s="327"/>
      <c r="U13" s="327"/>
    </row>
    <row r="14" spans="1:21" ht="35.25" customHeight="1">
      <c r="A14" s="325" t="s">
        <v>1122</v>
      </c>
      <c r="B14" s="323" t="s">
        <v>1</v>
      </c>
      <c r="C14" s="323" t="s">
        <v>1123</v>
      </c>
      <c r="D14" s="304" t="s">
        <v>1165</v>
      </c>
      <c r="E14" s="304" t="s">
        <v>1164</v>
      </c>
      <c r="F14" s="323" t="s">
        <v>1163</v>
      </c>
      <c r="G14" s="323"/>
      <c r="H14" s="324" t="s">
        <v>1160</v>
      </c>
      <c r="I14" s="324"/>
      <c r="J14" s="323" t="s">
        <v>1161</v>
      </c>
      <c r="K14" s="323"/>
      <c r="L14" s="324" t="s">
        <v>1162</v>
      </c>
      <c r="M14" s="324"/>
      <c r="N14" s="323" t="s">
        <v>1166</v>
      </c>
      <c r="O14" s="323"/>
      <c r="P14" s="324" t="s">
        <v>1167</v>
      </c>
      <c r="Q14" s="324"/>
      <c r="R14" s="323" t="s">
        <v>1168</v>
      </c>
      <c r="S14" s="323"/>
      <c r="T14" s="324" t="s">
        <v>519</v>
      </c>
      <c r="U14" s="324"/>
    </row>
    <row r="15" spans="1:21" ht="38.25">
      <c r="A15" s="325"/>
      <c r="B15" s="323"/>
      <c r="C15" s="323"/>
      <c r="D15" s="274" t="s">
        <v>191</v>
      </c>
      <c r="E15" s="274" t="s">
        <v>191</v>
      </c>
      <c r="F15" s="274" t="s">
        <v>1176</v>
      </c>
      <c r="G15" s="274" t="s">
        <v>191</v>
      </c>
      <c r="H15" s="274" t="s">
        <v>1176</v>
      </c>
      <c r="I15" s="274" t="s">
        <v>191</v>
      </c>
      <c r="J15" s="274" t="s">
        <v>1176</v>
      </c>
      <c r="K15" s="274" t="s">
        <v>604</v>
      </c>
      <c r="L15" s="274" t="s">
        <v>1176</v>
      </c>
      <c r="M15" s="274" t="s">
        <v>604</v>
      </c>
      <c r="N15" s="274" t="s">
        <v>1176</v>
      </c>
      <c r="O15" s="274" t="s">
        <v>604</v>
      </c>
      <c r="P15" s="274" t="s">
        <v>1176</v>
      </c>
      <c r="Q15" s="274" t="s">
        <v>604</v>
      </c>
      <c r="R15" s="274" t="s">
        <v>1176</v>
      </c>
      <c r="S15" s="274" t="s">
        <v>604</v>
      </c>
      <c r="T15" s="274" t="s">
        <v>1176</v>
      </c>
      <c r="U15" s="274" t="s">
        <v>604</v>
      </c>
    </row>
    <row r="16" spans="1:21" s="277" customFormat="1">
      <c r="A16" s="275">
        <v>1</v>
      </c>
      <c r="B16" s="276">
        <v>2</v>
      </c>
      <c r="C16" s="276">
        <v>3</v>
      </c>
      <c r="D16" s="305" t="s">
        <v>52</v>
      </c>
      <c r="E16" s="305" t="s">
        <v>55</v>
      </c>
      <c r="F16" s="305" t="s">
        <v>1078</v>
      </c>
      <c r="G16" s="305" t="s">
        <v>1079</v>
      </c>
      <c r="H16" s="305" t="s">
        <v>1080</v>
      </c>
      <c r="I16" s="305" t="s">
        <v>1081</v>
      </c>
      <c r="J16" s="305" t="s">
        <v>1082</v>
      </c>
      <c r="K16" s="305" t="s">
        <v>1083</v>
      </c>
      <c r="L16" s="305" t="s">
        <v>1084</v>
      </c>
      <c r="M16" s="305" t="s">
        <v>1085</v>
      </c>
      <c r="N16" s="305" t="s">
        <v>1086</v>
      </c>
      <c r="O16" s="305" t="s">
        <v>1169</v>
      </c>
      <c r="P16" s="305" t="s">
        <v>1170</v>
      </c>
      <c r="Q16" s="305" t="s">
        <v>1171</v>
      </c>
      <c r="R16" s="305" t="s">
        <v>1172</v>
      </c>
      <c r="S16" s="305" t="s">
        <v>1173</v>
      </c>
      <c r="T16" s="275" t="s">
        <v>1087</v>
      </c>
      <c r="U16" s="276">
        <v>6</v>
      </c>
    </row>
    <row r="17" spans="1:21" s="278" customFormat="1" ht="18.75">
      <c r="A17" s="322" t="s">
        <v>1133</v>
      </c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</row>
    <row r="18" spans="1:21" s="278" customFormat="1">
      <c r="A18" s="279" t="s">
        <v>16</v>
      </c>
      <c r="B18" s="280" t="s">
        <v>1132</v>
      </c>
      <c r="C18" s="281" t="s">
        <v>748</v>
      </c>
      <c r="D18" s="282">
        <f>D24</f>
        <v>14.555088364916999</v>
      </c>
      <c r="E18" s="282">
        <f t="shared" ref="E18:U18" si="0">E24</f>
        <v>19.171291557126001</v>
      </c>
      <c r="F18" s="282">
        <f t="shared" si="0"/>
        <v>35.810711508997997</v>
      </c>
      <c r="G18" s="282">
        <f t="shared" si="0"/>
        <v>36.714775169760003</v>
      </c>
      <c r="H18" s="282">
        <f t="shared" si="0"/>
        <v>36.269750205679998</v>
      </c>
      <c r="I18" s="282">
        <f t="shared" si="0"/>
        <v>36.745699999999999</v>
      </c>
      <c r="J18" s="282">
        <f t="shared" si="0"/>
        <v>85.880602872840001</v>
      </c>
      <c r="K18" s="282">
        <f t="shared" si="0"/>
        <v>87.48185706264357</v>
      </c>
      <c r="L18" s="282">
        <f t="shared" si="0"/>
        <v>186.3092902730387</v>
      </c>
      <c r="M18" s="282">
        <f t="shared" si="0"/>
        <v>171.28460763015633</v>
      </c>
      <c r="N18" s="282">
        <f t="shared" si="0"/>
        <v>192.72721232242395</v>
      </c>
      <c r="O18" s="282">
        <f t="shared" si="0"/>
        <v>236.00369481748925</v>
      </c>
      <c r="P18" s="282">
        <f t="shared" si="0"/>
        <v>199.42110501993272</v>
      </c>
      <c r="Q18" s="282">
        <f t="shared" si="0"/>
        <v>244.07590192255972</v>
      </c>
      <c r="R18" s="282">
        <f t="shared" si="0"/>
        <v>206.4028351034344</v>
      </c>
      <c r="S18" s="282">
        <f t="shared" si="0"/>
        <v>252.49521393314825</v>
      </c>
      <c r="T18" s="282">
        <f>T24</f>
        <v>907.01079579734983</v>
      </c>
      <c r="U18" s="282">
        <f t="shared" si="0"/>
        <v>1028.0869753659972</v>
      </c>
    </row>
    <row r="19" spans="1:21" s="278" customFormat="1">
      <c r="A19" s="279" t="s">
        <v>17</v>
      </c>
      <c r="B19" s="283" t="s">
        <v>1007</v>
      </c>
      <c r="C19" s="281" t="s">
        <v>748</v>
      </c>
      <c r="D19" s="282">
        <v>0</v>
      </c>
      <c r="E19" s="282">
        <v>0</v>
      </c>
      <c r="F19" s="282">
        <v>0</v>
      </c>
      <c r="G19" s="282">
        <v>0</v>
      </c>
      <c r="H19" s="282">
        <v>0</v>
      </c>
      <c r="I19" s="282">
        <v>0</v>
      </c>
      <c r="J19" s="282">
        <v>0</v>
      </c>
      <c r="K19" s="282">
        <v>0</v>
      </c>
      <c r="L19" s="282">
        <v>0</v>
      </c>
      <c r="M19" s="282">
        <v>0</v>
      </c>
      <c r="N19" s="282">
        <v>0</v>
      </c>
      <c r="O19" s="282">
        <v>0</v>
      </c>
      <c r="P19" s="282">
        <v>0</v>
      </c>
      <c r="Q19" s="282">
        <v>0</v>
      </c>
      <c r="R19" s="282">
        <v>0</v>
      </c>
      <c r="S19" s="282">
        <v>0</v>
      </c>
      <c r="T19" s="284">
        <f>H19+J19+L19+N19+P19+R19</f>
        <v>0</v>
      </c>
      <c r="U19" s="284">
        <f t="shared" ref="U19:U82" si="1">G19+I19+K19+M19+O19+Q19+S19</f>
        <v>0</v>
      </c>
    </row>
    <row r="20" spans="1:21" s="278" customFormat="1" ht="31.5">
      <c r="A20" s="279" t="s">
        <v>199</v>
      </c>
      <c r="B20" s="285" t="s">
        <v>897</v>
      </c>
      <c r="C20" s="281" t="s">
        <v>748</v>
      </c>
      <c r="D20" s="282">
        <v>0</v>
      </c>
      <c r="E20" s="282">
        <v>0</v>
      </c>
      <c r="F20" s="282">
        <v>0</v>
      </c>
      <c r="G20" s="282">
        <v>0</v>
      </c>
      <c r="H20" s="282">
        <v>0</v>
      </c>
      <c r="I20" s="282">
        <v>0</v>
      </c>
      <c r="J20" s="282">
        <v>0</v>
      </c>
      <c r="K20" s="282">
        <v>0</v>
      </c>
      <c r="L20" s="282">
        <v>0</v>
      </c>
      <c r="M20" s="282">
        <v>0</v>
      </c>
      <c r="N20" s="282">
        <v>0</v>
      </c>
      <c r="O20" s="282">
        <v>0</v>
      </c>
      <c r="P20" s="282">
        <v>0</v>
      </c>
      <c r="Q20" s="282">
        <v>0</v>
      </c>
      <c r="R20" s="282">
        <v>0</v>
      </c>
      <c r="S20" s="282">
        <v>0</v>
      </c>
      <c r="T20" s="284">
        <f t="shared" ref="T20:T83" si="2">H20+J20+L20+N20+P20+R20</f>
        <v>0</v>
      </c>
      <c r="U20" s="284">
        <f t="shared" si="1"/>
        <v>0</v>
      </c>
    </row>
    <row r="21" spans="1:21" s="278" customFormat="1" ht="31.5">
      <c r="A21" s="279" t="s">
        <v>201</v>
      </c>
      <c r="B21" s="285" t="s">
        <v>898</v>
      </c>
      <c r="C21" s="281" t="s">
        <v>748</v>
      </c>
      <c r="D21" s="282">
        <v>0</v>
      </c>
      <c r="E21" s="282">
        <v>0</v>
      </c>
      <c r="F21" s="282">
        <v>0</v>
      </c>
      <c r="G21" s="282">
        <v>0</v>
      </c>
      <c r="H21" s="282">
        <v>0</v>
      </c>
      <c r="I21" s="282">
        <v>0</v>
      </c>
      <c r="J21" s="282">
        <v>0</v>
      </c>
      <c r="K21" s="282">
        <v>0</v>
      </c>
      <c r="L21" s="282">
        <v>0</v>
      </c>
      <c r="M21" s="282">
        <v>0</v>
      </c>
      <c r="N21" s="282">
        <v>0</v>
      </c>
      <c r="O21" s="282">
        <v>0</v>
      </c>
      <c r="P21" s="282">
        <v>0</v>
      </c>
      <c r="Q21" s="282">
        <v>0</v>
      </c>
      <c r="R21" s="282">
        <v>0</v>
      </c>
      <c r="S21" s="282">
        <v>0</v>
      </c>
      <c r="T21" s="284">
        <f t="shared" si="2"/>
        <v>0</v>
      </c>
      <c r="U21" s="284">
        <f t="shared" si="1"/>
        <v>0</v>
      </c>
    </row>
    <row r="22" spans="1:21" s="278" customFormat="1" ht="31.5">
      <c r="A22" s="279" t="s">
        <v>203</v>
      </c>
      <c r="B22" s="285" t="s">
        <v>883</v>
      </c>
      <c r="C22" s="281" t="s">
        <v>748</v>
      </c>
      <c r="D22" s="282">
        <v>0</v>
      </c>
      <c r="E22" s="282">
        <v>0</v>
      </c>
      <c r="F22" s="282">
        <v>0</v>
      </c>
      <c r="G22" s="282">
        <v>0</v>
      </c>
      <c r="H22" s="282">
        <v>0</v>
      </c>
      <c r="I22" s="282">
        <v>0</v>
      </c>
      <c r="J22" s="282">
        <v>0</v>
      </c>
      <c r="K22" s="282">
        <v>0</v>
      </c>
      <c r="L22" s="282">
        <v>0</v>
      </c>
      <c r="M22" s="282">
        <v>0</v>
      </c>
      <c r="N22" s="282">
        <v>0</v>
      </c>
      <c r="O22" s="282">
        <v>0</v>
      </c>
      <c r="P22" s="282">
        <v>0</v>
      </c>
      <c r="Q22" s="282">
        <v>0</v>
      </c>
      <c r="R22" s="282">
        <v>0</v>
      </c>
      <c r="S22" s="282">
        <v>0</v>
      </c>
      <c r="T22" s="284">
        <f t="shared" si="2"/>
        <v>0</v>
      </c>
      <c r="U22" s="284">
        <f t="shared" si="1"/>
        <v>0</v>
      </c>
    </row>
    <row r="23" spans="1:21" s="278" customFormat="1">
      <c r="A23" s="279" t="s">
        <v>18</v>
      </c>
      <c r="B23" s="283" t="s">
        <v>1044</v>
      </c>
      <c r="C23" s="281" t="s">
        <v>748</v>
      </c>
      <c r="D23" s="282">
        <v>0</v>
      </c>
      <c r="E23" s="282">
        <v>0</v>
      </c>
      <c r="F23" s="282">
        <v>0</v>
      </c>
      <c r="G23" s="282">
        <v>0</v>
      </c>
      <c r="H23" s="282">
        <v>0</v>
      </c>
      <c r="I23" s="282">
        <v>0</v>
      </c>
      <c r="J23" s="282">
        <v>0</v>
      </c>
      <c r="K23" s="282">
        <v>0</v>
      </c>
      <c r="L23" s="282">
        <v>0</v>
      </c>
      <c r="M23" s="282">
        <v>0</v>
      </c>
      <c r="N23" s="282">
        <v>0</v>
      </c>
      <c r="O23" s="282">
        <v>0</v>
      </c>
      <c r="P23" s="282">
        <v>0</v>
      </c>
      <c r="Q23" s="282">
        <v>0</v>
      </c>
      <c r="R23" s="282">
        <v>0</v>
      </c>
      <c r="S23" s="282">
        <v>0</v>
      </c>
      <c r="T23" s="284">
        <f t="shared" si="2"/>
        <v>0</v>
      </c>
      <c r="U23" s="284">
        <f t="shared" si="1"/>
        <v>0</v>
      </c>
    </row>
    <row r="24" spans="1:21" s="278" customFormat="1">
      <c r="A24" s="279" t="s">
        <v>21</v>
      </c>
      <c r="B24" s="283" t="s">
        <v>937</v>
      </c>
      <c r="C24" s="281" t="s">
        <v>748</v>
      </c>
      <c r="D24" s="282">
        <v>14.555088364916999</v>
      </c>
      <c r="E24" s="282">
        <v>19.171291557126001</v>
      </c>
      <c r="F24" s="282">
        <v>35.810711508997997</v>
      </c>
      <c r="G24" s="282">
        <v>36.714775169760003</v>
      </c>
      <c r="H24" s="282">
        <v>36.269750205679998</v>
      </c>
      <c r="I24" s="282">
        <v>36.745699999999999</v>
      </c>
      <c r="J24" s="282">
        <f>J33</f>
        <v>85.880602872840001</v>
      </c>
      <c r="K24" s="282">
        <v>87.48185706264357</v>
      </c>
      <c r="L24" s="282">
        <f t="shared" ref="L24:S24" si="3">L33</f>
        <v>186.3092902730387</v>
      </c>
      <c r="M24" s="282">
        <f t="shared" si="3"/>
        <v>171.28460763015633</v>
      </c>
      <c r="N24" s="282">
        <f t="shared" si="3"/>
        <v>192.72721232242395</v>
      </c>
      <c r="O24" s="282">
        <f t="shared" si="3"/>
        <v>236.00369481748925</v>
      </c>
      <c r="P24" s="282">
        <f t="shared" si="3"/>
        <v>199.42110501993272</v>
      </c>
      <c r="Q24" s="282">
        <f t="shared" si="3"/>
        <v>244.07590192255972</v>
      </c>
      <c r="R24" s="282">
        <f t="shared" si="3"/>
        <v>206.4028351034344</v>
      </c>
      <c r="S24" s="282">
        <f t="shared" si="3"/>
        <v>252.49521393314825</v>
      </c>
      <c r="T24" s="284">
        <f t="shared" si="2"/>
        <v>907.01079579734983</v>
      </c>
      <c r="U24" s="284">
        <f>I24+K24+M24+O24+Q24+S24</f>
        <v>1028.0869753659972</v>
      </c>
    </row>
    <row r="25" spans="1:21" s="278" customFormat="1">
      <c r="A25" s="279" t="s">
        <v>37</v>
      </c>
      <c r="B25" s="283" t="s">
        <v>1045</v>
      </c>
      <c r="C25" s="281" t="s">
        <v>748</v>
      </c>
      <c r="D25" s="282">
        <v>0</v>
      </c>
      <c r="E25" s="282">
        <v>0</v>
      </c>
      <c r="F25" s="282">
        <v>0</v>
      </c>
      <c r="G25" s="282">
        <v>0</v>
      </c>
      <c r="H25" s="282">
        <v>0</v>
      </c>
      <c r="I25" s="282">
        <v>0</v>
      </c>
      <c r="J25" s="282">
        <v>0</v>
      </c>
      <c r="K25" s="282">
        <v>0</v>
      </c>
      <c r="L25" s="282">
        <v>0</v>
      </c>
      <c r="M25" s="282">
        <v>0</v>
      </c>
      <c r="N25" s="282">
        <v>0</v>
      </c>
      <c r="O25" s="282">
        <v>0</v>
      </c>
      <c r="P25" s="282">
        <v>0</v>
      </c>
      <c r="Q25" s="282">
        <v>0</v>
      </c>
      <c r="R25" s="282">
        <v>0</v>
      </c>
      <c r="S25" s="282">
        <v>0</v>
      </c>
      <c r="T25" s="284">
        <f t="shared" si="2"/>
        <v>0</v>
      </c>
      <c r="U25" s="284">
        <f t="shared" si="1"/>
        <v>0</v>
      </c>
    </row>
    <row r="26" spans="1:21" s="278" customFormat="1">
      <c r="A26" s="279" t="s">
        <v>72</v>
      </c>
      <c r="B26" s="283" t="s">
        <v>938</v>
      </c>
      <c r="C26" s="281" t="s">
        <v>748</v>
      </c>
      <c r="D26" s="282">
        <v>0</v>
      </c>
      <c r="E26" s="282">
        <v>0</v>
      </c>
      <c r="F26" s="282">
        <v>0</v>
      </c>
      <c r="G26" s="282">
        <v>0</v>
      </c>
      <c r="H26" s="282">
        <v>0</v>
      </c>
      <c r="I26" s="282">
        <v>0</v>
      </c>
      <c r="J26" s="282">
        <v>0</v>
      </c>
      <c r="K26" s="282">
        <v>0</v>
      </c>
      <c r="L26" s="282">
        <v>0</v>
      </c>
      <c r="M26" s="282">
        <v>0</v>
      </c>
      <c r="N26" s="282">
        <v>0</v>
      </c>
      <c r="O26" s="282">
        <v>0</v>
      </c>
      <c r="P26" s="282">
        <v>0</v>
      </c>
      <c r="Q26" s="282">
        <v>0</v>
      </c>
      <c r="R26" s="282">
        <v>0</v>
      </c>
      <c r="S26" s="282">
        <v>0</v>
      </c>
      <c r="T26" s="284">
        <f t="shared" si="2"/>
        <v>0</v>
      </c>
      <c r="U26" s="284">
        <f t="shared" si="1"/>
        <v>0</v>
      </c>
    </row>
    <row r="27" spans="1:21" s="278" customFormat="1">
      <c r="A27" s="279" t="s">
        <v>82</v>
      </c>
      <c r="B27" s="283" t="s">
        <v>939</v>
      </c>
      <c r="C27" s="281" t="s">
        <v>748</v>
      </c>
      <c r="D27" s="282">
        <v>0</v>
      </c>
      <c r="E27" s="282">
        <v>0</v>
      </c>
      <c r="F27" s="282">
        <v>0</v>
      </c>
      <c r="G27" s="282">
        <v>0</v>
      </c>
      <c r="H27" s="282">
        <v>0</v>
      </c>
      <c r="I27" s="282">
        <v>0</v>
      </c>
      <c r="J27" s="282">
        <v>0</v>
      </c>
      <c r="K27" s="282">
        <v>0</v>
      </c>
      <c r="L27" s="282">
        <v>0</v>
      </c>
      <c r="M27" s="282">
        <v>0</v>
      </c>
      <c r="N27" s="282">
        <v>0</v>
      </c>
      <c r="O27" s="282">
        <v>0</v>
      </c>
      <c r="P27" s="282">
        <v>0</v>
      </c>
      <c r="Q27" s="282">
        <v>0</v>
      </c>
      <c r="R27" s="282">
        <v>0</v>
      </c>
      <c r="S27" s="282">
        <v>0</v>
      </c>
      <c r="T27" s="284">
        <f t="shared" si="2"/>
        <v>0</v>
      </c>
      <c r="U27" s="284">
        <f t="shared" si="1"/>
        <v>0</v>
      </c>
    </row>
    <row r="28" spans="1:21" s="278" customFormat="1">
      <c r="A28" s="279" t="s">
        <v>741</v>
      </c>
      <c r="B28" s="283" t="s">
        <v>1052</v>
      </c>
      <c r="C28" s="281" t="s">
        <v>748</v>
      </c>
      <c r="D28" s="282">
        <v>0</v>
      </c>
      <c r="E28" s="282">
        <v>0</v>
      </c>
      <c r="F28" s="282">
        <v>0</v>
      </c>
      <c r="G28" s="282">
        <v>0</v>
      </c>
      <c r="H28" s="282">
        <v>0</v>
      </c>
      <c r="I28" s="282">
        <v>0</v>
      </c>
      <c r="J28" s="282">
        <v>0</v>
      </c>
      <c r="K28" s="282">
        <v>0</v>
      </c>
      <c r="L28" s="282">
        <v>0</v>
      </c>
      <c r="M28" s="282">
        <v>0</v>
      </c>
      <c r="N28" s="282">
        <v>0</v>
      </c>
      <c r="O28" s="282">
        <v>0</v>
      </c>
      <c r="P28" s="282">
        <v>0</v>
      </c>
      <c r="Q28" s="282">
        <v>0</v>
      </c>
      <c r="R28" s="282">
        <v>0</v>
      </c>
      <c r="S28" s="282">
        <v>0</v>
      </c>
      <c r="T28" s="284">
        <f t="shared" si="2"/>
        <v>0</v>
      </c>
      <c r="U28" s="284">
        <f t="shared" si="1"/>
        <v>0</v>
      </c>
    </row>
    <row r="29" spans="1:21" s="278" customFormat="1" ht="31.5">
      <c r="A29" s="279" t="s">
        <v>742</v>
      </c>
      <c r="B29" s="285" t="s">
        <v>817</v>
      </c>
      <c r="C29" s="281" t="s">
        <v>748</v>
      </c>
      <c r="D29" s="282">
        <v>0</v>
      </c>
      <c r="E29" s="282">
        <v>0</v>
      </c>
      <c r="F29" s="282">
        <v>0</v>
      </c>
      <c r="G29" s="282">
        <v>0</v>
      </c>
      <c r="H29" s="282">
        <v>0</v>
      </c>
      <c r="I29" s="282">
        <v>0</v>
      </c>
      <c r="J29" s="282">
        <v>0</v>
      </c>
      <c r="K29" s="282">
        <v>0</v>
      </c>
      <c r="L29" s="282">
        <v>0</v>
      </c>
      <c r="M29" s="282">
        <v>0</v>
      </c>
      <c r="N29" s="282">
        <v>0</v>
      </c>
      <c r="O29" s="282">
        <v>0</v>
      </c>
      <c r="P29" s="282">
        <v>0</v>
      </c>
      <c r="Q29" s="282">
        <v>0</v>
      </c>
      <c r="R29" s="282">
        <v>0</v>
      </c>
      <c r="S29" s="282">
        <v>0</v>
      </c>
      <c r="T29" s="284">
        <f t="shared" si="2"/>
        <v>0</v>
      </c>
      <c r="U29" s="284">
        <f t="shared" si="1"/>
        <v>0</v>
      </c>
    </row>
    <row r="30" spans="1:21" s="278" customFormat="1">
      <c r="A30" s="279" t="s">
        <v>974</v>
      </c>
      <c r="B30" s="286" t="s">
        <v>643</v>
      </c>
      <c r="C30" s="281" t="s">
        <v>748</v>
      </c>
      <c r="D30" s="282">
        <v>0</v>
      </c>
      <c r="E30" s="282">
        <v>0</v>
      </c>
      <c r="F30" s="282">
        <v>0</v>
      </c>
      <c r="G30" s="282">
        <v>0</v>
      </c>
      <c r="H30" s="282">
        <v>0</v>
      </c>
      <c r="I30" s="282">
        <v>0</v>
      </c>
      <c r="J30" s="282">
        <v>0</v>
      </c>
      <c r="K30" s="282">
        <v>0</v>
      </c>
      <c r="L30" s="282">
        <v>0</v>
      </c>
      <c r="M30" s="282">
        <v>0</v>
      </c>
      <c r="N30" s="282">
        <v>0</v>
      </c>
      <c r="O30" s="282">
        <v>0</v>
      </c>
      <c r="P30" s="282">
        <v>0</v>
      </c>
      <c r="Q30" s="282">
        <v>0</v>
      </c>
      <c r="R30" s="282">
        <v>0</v>
      </c>
      <c r="S30" s="282">
        <v>0</v>
      </c>
      <c r="T30" s="284">
        <f t="shared" si="2"/>
        <v>0</v>
      </c>
      <c r="U30" s="284">
        <f t="shared" si="1"/>
        <v>0</v>
      </c>
    </row>
    <row r="31" spans="1:21" s="278" customFormat="1">
      <c r="A31" s="279" t="s">
        <v>975</v>
      </c>
      <c r="B31" s="286" t="s">
        <v>631</v>
      </c>
      <c r="C31" s="281" t="s">
        <v>748</v>
      </c>
      <c r="D31" s="282">
        <v>0</v>
      </c>
      <c r="E31" s="282">
        <v>0</v>
      </c>
      <c r="F31" s="282">
        <v>0</v>
      </c>
      <c r="G31" s="282">
        <v>0</v>
      </c>
      <c r="H31" s="282">
        <v>0</v>
      </c>
      <c r="I31" s="282">
        <v>0</v>
      </c>
      <c r="J31" s="282">
        <v>0</v>
      </c>
      <c r="K31" s="282">
        <v>0</v>
      </c>
      <c r="L31" s="282">
        <v>0</v>
      </c>
      <c r="M31" s="282">
        <v>0</v>
      </c>
      <c r="N31" s="282">
        <v>0</v>
      </c>
      <c r="O31" s="282">
        <v>0</v>
      </c>
      <c r="P31" s="282">
        <v>0</v>
      </c>
      <c r="Q31" s="282">
        <v>0</v>
      </c>
      <c r="R31" s="282">
        <v>0</v>
      </c>
      <c r="S31" s="282">
        <v>0</v>
      </c>
      <c r="T31" s="284">
        <f t="shared" si="2"/>
        <v>0</v>
      </c>
      <c r="U31" s="284">
        <f t="shared" si="1"/>
        <v>0</v>
      </c>
    </row>
    <row r="32" spans="1:21" s="278" customFormat="1">
      <c r="A32" s="279" t="s">
        <v>743</v>
      </c>
      <c r="B32" s="283" t="s">
        <v>940</v>
      </c>
      <c r="C32" s="281" t="s">
        <v>748</v>
      </c>
      <c r="D32" s="282">
        <v>0</v>
      </c>
      <c r="E32" s="282">
        <v>0</v>
      </c>
      <c r="F32" s="282">
        <v>0</v>
      </c>
      <c r="G32" s="282">
        <v>0</v>
      </c>
      <c r="H32" s="282">
        <v>0</v>
      </c>
      <c r="I32" s="282">
        <v>0</v>
      </c>
      <c r="J32" s="282">
        <v>0</v>
      </c>
      <c r="K32" s="282">
        <v>0</v>
      </c>
      <c r="L32" s="282">
        <v>0</v>
      </c>
      <c r="M32" s="282">
        <v>0</v>
      </c>
      <c r="N32" s="282">
        <v>0</v>
      </c>
      <c r="O32" s="282">
        <v>0</v>
      </c>
      <c r="P32" s="282">
        <v>0</v>
      </c>
      <c r="Q32" s="282">
        <v>0</v>
      </c>
      <c r="R32" s="282">
        <v>0</v>
      </c>
      <c r="S32" s="282">
        <v>0</v>
      </c>
      <c r="T32" s="284">
        <f t="shared" si="2"/>
        <v>0</v>
      </c>
      <c r="U32" s="284">
        <f t="shared" si="1"/>
        <v>0</v>
      </c>
    </row>
    <row r="33" spans="1:21" s="278" customFormat="1" ht="31.5">
      <c r="A33" s="279" t="s">
        <v>19</v>
      </c>
      <c r="B33" s="280" t="s">
        <v>1008</v>
      </c>
      <c r="C33" s="281" t="s">
        <v>748</v>
      </c>
      <c r="D33" s="282">
        <f>D48+D57+D63+D64+D70+D73</f>
        <v>53.567375291494933</v>
      </c>
      <c r="E33" s="282">
        <f t="shared" ref="E33:G33" si="4">E48+E57+E63+E64+E70+E73</f>
        <v>49.349096322778621</v>
      </c>
      <c r="F33" s="282">
        <f t="shared" si="4"/>
        <v>35.810711508997997</v>
      </c>
      <c r="G33" s="282">
        <f t="shared" si="4"/>
        <v>89.657088685399984</v>
      </c>
      <c r="H33" s="282">
        <f>H48+H57+H63+H64+H70+H73</f>
        <v>36.269750205679998</v>
      </c>
      <c r="I33" s="282">
        <f>I48+I57+I63+I64+I70+I73</f>
        <v>80.663741570956574</v>
      </c>
      <c r="J33" s="282">
        <f t="shared" ref="J33:S33" si="5">J48+J57+J63+J64+J70+J73</f>
        <v>85.880602872840001</v>
      </c>
      <c r="K33" s="282">
        <f t="shared" si="5"/>
        <v>308.31089080794226</v>
      </c>
      <c r="L33" s="282">
        <f>L48+L57+L63+L64+L70+L73</f>
        <v>186.3092902730387</v>
      </c>
      <c r="M33" s="282">
        <f>M48+M57+M63+M64+M70+M73</f>
        <v>171.28460763015633</v>
      </c>
      <c r="N33" s="282">
        <f>N48+N57+N63+N64+N70+N76</f>
        <v>192.72721232242395</v>
      </c>
      <c r="O33" s="282">
        <f>O48+O57+O63+O64+O70+O76</f>
        <v>236.00369481748925</v>
      </c>
      <c r="P33" s="282">
        <f t="shared" ref="P33" si="6">P48+P57+P63+P64+P70+P73</f>
        <v>199.42110501993272</v>
      </c>
      <c r="Q33" s="282">
        <f t="shared" si="5"/>
        <v>244.07590192255972</v>
      </c>
      <c r="R33" s="282">
        <f t="shared" si="5"/>
        <v>206.4028351034344</v>
      </c>
      <c r="S33" s="282">
        <f t="shared" si="5"/>
        <v>252.49521393314825</v>
      </c>
      <c r="T33" s="284">
        <f t="shared" si="2"/>
        <v>907.01079579734983</v>
      </c>
      <c r="U33" s="284">
        <f t="shared" si="1"/>
        <v>1382.4911393676525</v>
      </c>
    </row>
    <row r="34" spans="1:21" s="278" customFormat="1">
      <c r="A34" s="279" t="s">
        <v>23</v>
      </c>
      <c r="B34" s="283" t="s">
        <v>1007</v>
      </c>
      <c r="C34" s="281" t="s">
        <v>748</v>
      </c>
      <c r="D34" s="282">
        <v>0</v>
      </c>
      <c r="E34" s="282">
        <v>0</v>
      </c>
      <c r="F34" s="282">
        <v>0</v>
      </c>
      <c r="G34" s="282">
        <v>0</v>
      </c>
      <c r="H34" s="282">
        <v>0</v>
      </c>
      <c r="I34" s="282">
        <v>0</v>
      </c>
      <c r="J34" s="282">
        <v>0</v>
      </c>
      <c r="K34" s="282">
        <v>0</v>
      </c>
      <c r="L34" s="282">
        <v>0</v>
      </c>
      <c r="M34" s="282">
        <v>0</v>
      </c>
      <c r="N34" s="282">
        <v>0</v>
      </c>
      <c r="O34" s="282">
        <v>0</v>
      </c>
      <c r="P34" s="282">
        <v>0</v>
      </c>
      <c r="Q34" s="282">
        <v>0</v>
      </c>
      <c r="R34" s="282">
        <v>0</v>
      </c>
      <c r="S34" s="282">
        <v>0</v>
      </c>
      <c r="T34" s="284">
        <f t="shared" si="2"/>
        <v>0</v>
      </c>
      <c r="U34" s="284">
        <f t="shared" si="1"/>
        <v>0</v>
      </c>
    </row>
    <row r="35" spans="1:21" s="278" customFormat="1" ht="31.5">
      <c r="A35" s="279" t="s">
        <v>837</v>
      </c>
      <c r="B35" s="287" t="s">
        <v>897</v>
      </c>
      <c r="C35" s="281" t="s">
        <v>748</v>
      </c>
      <c r="D35" s="282">
        <v>0</v>
      </c>
      <c r="E35" s="282">
        <v>0</v>
      </c>
      <c r="F35" s="282">
        <v>0</v>
      </c>
      <c r="G35" s="282">
        <v>0</v>
      </c>
      <c r="H35" s="282">
        <v>0</v>
      </c>
      <c r="I35" s="282">
        <v>0</v>
      </c>
      <c r="J35" s="282">
        <v>0</v>
      </c>
      <c r="K35" s="282">
        <v>0</v>
      </c>
      <c r="L35" s="282">
        <v>0</v>
      </c>
      <c r="M35" s="282">
        <v>0</v>
      </c>
      <c r="N35" s="282">
        <v>0</v>
      </c>
      <c r="O35" s="282">
        <v>0</v>
      </c>
      <c r="P35" s="282">
        <v>0</v>
      </c>
      <c r="Q35" s="282">
        <v>0</v>
      </c>
      <c r="R35" s="282">
        <v>0</v>
      </c>
      <c r="S35" s="282">
        <v>0</v>
      </c>
      <c r="T35" s="284">
        <f t="shared" si="2"/>
        <v>0</v>
      </c>
      <c r="U35" s="284">
        <f t="shared" si="1"/>
        <v>0</v>
      </c>
    </row>
    <row r="36" spans="1:21" s="278" customFormat="1" ht="31.5">
      <c r="A36" s="279" t="s">
        <v>838</v>
      </c>
      <c r="B36" s="287" t="s">
        <v>898</v>
      </c>
      <c r="C36" s="281" t="s">
        <v>748</v>
      </c>
      <c r="D36" s="282">
        <v>0</v>
      </c>
      <c r="E36" s="282">
        <v>0</v>
      </c>
      <c r="F36" s="282">
        <v>0</v>
      </c>
      <c r="G36" s="282">
        <v>0</v>
      </c>
      <c r="H36" s="282">
        <v>0</v>
      </c>
      <c r="I36" s="282">
        <v>0</v>
      </c>
      <c r="J36" s="282">
        <v>0</v>
      </c>
      <c r="K36" s="282">
        <v>0</v>
      </c>
      <c r="L36" s="282">
        <v>0</v>
      </c>
      <c r="M36" s="282">
        <v>0</v>
      </c>
      <c r="N36" s="282">
        <v>0</v>
      </c>
      <c r="O36" s="282">
        <v>0</v>
      </c>
      <c r="P36" s="282">
        <v>0</v>
      </c>
      <c r="Q36" s="282">
        <v>0</v>
      </c>
      <c r="R36" s="282">
        <v>0</v>
      </c>
      <c r="S36" s="282">
        <v>0</v>
      </c>
      <c r="T36" s="284">
        <f t="shared" si="2"/>
        <v>0</v>
      </c>
      <c r="U36" s="284">
        <f t="shared" si="1"/>
        <v>0</v>
      </c>
    </row>
    <row r="37" spans="1:21" s="278" customFormat="1" ht="31.5">
      <c r="A37" s="279" t="s">
        <v>843</v>
      </c>
      <c r="B37" s="287" t="s">
        <v>883</v>
      </c>
      <c r="C37" s="281" t="s">
        <v>748</v>
      </c>
      <c r="D37" s="282">
        <v>0</v>
      </c>
      <c r="E37" s="282">
        <v>0</v>
      </c>
      <c r="F37" s="282">
        <v>0</v>
      </c>
      <c r="G37" s="282">
        <v>0</v>
      </c>
      <c r="H37" s="282">
        <v>0</v>
      </c>
      <c r="I37" s="282">
        <v>0</v>
      </c>
      <c r="J37" s="282">
        <v>0</v>
      </c>
      <c r="K37" s="282">
        <v>0</v>
      </c>
      <c r="L37" s="282">
        <v>0</v>
      </c>
      <c r="M37" s="282">
        <v>0</v>
      </c>
      <c r="N37" s="282">
        <v>0</v>
      </c>
      <c r="O37" s="282">
        <v>0</v>
      </c>
      <c r="P37" s="282">
        <v>0</v>
      </c>
      <c r="Q37" s="282">
        <v>0</v>
      </c>
      <c r="R37" s="282">
        <v>0</v>
      </c>
      <c r="S37" s="282">
        <v>0</v>
      </c>
      <c r="T37" s="284">
        <f t="shared" si="2"/>
        <v>0</v>
      </c>
      <c r="U37" s="284">
        <f t="shared" si="1"/>
        <v>0</v>
      </c>
    </row>
    <row r="38" spans="1:21" s="278" customFormat="1">
      <c r="A38" s="279" t="s">
        <v>24</v>
      </c>
      <c r="B38" s="283" t="s">
        <v>1044</v>
      </c>
      <c r="C38" s="281" t="s">
        <v>748</v>
      </c>
      <c r="D38" s="282">
        <v>0</v>
      </c>
      <c r="E38" s="282">
        <v>0</v>
      </c>
      <c r="F38" s="282">
        <v>0</v>
      </c>
      <c r="G38" s="282">
        <v>0</v>
      </c>
      <c r="H38" s="282">
        <v>0</v>
      </c>
      <c r="I38" s="282">
        <v>0</v>
      </c>
      <c r="J38" s="282">
        <v>0</v>
      </c>
      <c r="K38" s="282">
        <v>0</v>
      </c>
      <c r="L38" s="282">
        <v>0</v>
      </c>
      <c r="M38" s="282">
        <v>0</v>
      </c>
      <c r="N38" s="282">
        <v>0</v>
      </c>
      <c r="O38" s="282">
        <v>0</v>
      </c>
      <c r="P38" s="282">
        <v>0</v>
      </c>
      <c r="Q38" s="282">
        <v>0</v>
      </c>
      <c r="R38" s="282">
        <v>0</v>
      </c>
      <c r="S38" s="282">
        <v>0</v>
      </c>
      <c r="T38" s="284">
        <f t="shared" si="2"/>
        <v>0</v>
      </c>
      <c r="U38" s="284">
        <f t="shared" si="1"/>
        <v>0</v>
      </c>
    </row>
    <row r="39" spans="1:21" s="278" customFormat="1">
      <c r="A39" s="279" t="s">
        <v>30</v>
      </c>
      <c r="B39" s="283" t="s">
        <v>937</v>
      </c>
      <c r="C39" s="281" t="s">
        <v>748</v>
      </c>
      <c r="D39" s="282">
        <f>D33</f>
        <v>53.567375291494933</v>
      </c>
      <c r="E39" s="282">
        <f t="shared" ref="E39:S39" si="7">E33</f>
        <v>49.349096322778621</v>
      </c>
      <c r="F39" s="282">
        <f t="shared" si="7"/>
        <v>35.810711508997997</v>
      </c>
      <c r="G39" s="282">
        <f t="shared" si="7"/>
        <v>89.657088685399984</v>
      </c>
      <c r="H39" s="282">
        <f t="shared" si="7"/>
        <v>36.269750205679998</v>
      </c>
      <c r="I39" s="282">
        <f t="shared" si="7"/>
        <v>80.663741570956574</v>
      </c>
      <c r="J39" s="282">
        <f t="shared" si="7"/>
        <v>85.880602872840001</v>
      </c>
      <c r="K39" s="282">
        <f t="shared" si="7"/>
        <v>308.31089080794226</v>
      </c>
      <c r="L39" s="282">
        <f t="shared" si="7"/>
        <v>186.3092902730387</v>
      </c>
      <c r="M39" s="282">
        <f t="shared" si="7"/>
        <v>171.28460763015633</v>
      </c>
      <c r="N39" s="282">
        <f t="shared" si="7"/>
        <v>192.72721232242395</v>
      </c>
      <c r="O39" s="282">
        <f t="shared" si="7"/>
        <v>236.00369481748925</v>
      </c>
      <c r="P39" s="282">
        <f t="shared" si="7"/>
        <v>199.42110501993272</v>
      </c>
      <c r="Q39" s="282">
        <f t="shared" si="7"/>
        <v>244.07590192255972</v>
      </c>
      <c r="R39" s="282">
        <f t="shared" si="7"/>
        <v>206.4028351034344</v>
      </c>
      <c r="S39" s="282">
        <f t="shared" si="7"/>
        <v>252.49521393314825</v>
      </c>
      <c r="T39" s="284">
        <f t="shared" si="2"/>
        <v>907.01079579734983</v>
      </c>
      <c r="U39" s="284">
        <f t="shared" si="1"/>
        <v>1382.4911393676525</v>
      </c>
    </row>
    <row r="40" spans="1:21" s="278" customFormat="1">
      <c r="A40" s="279" t="s">
        <v>38</v>
      </c>
      <c r="B40" s="283" t="s">
        <v>1045</v>
      </c>
      <c r="C40" s="281" t="s">
        <v>748</v>
      </c>
      <c r="D40" s="282">
        <v>0</v>
      </c>
      <c r="E40" s="282">
        <v>0</v>
      </c>
      <c r="F40" s="282">
        <v>0</v>
      </c>
      <c r="G40" s="282">
        <v>0</v>
      </c>
      <c r="H40" s="282">
        <v>0</v>
      </c>
      <c r="I40" s="282">
        <v>0</v>
      </c>
      <c r="J40" s="282">
        <v>0</v>
      </c>
      <c r="K40" s="282">
        <v>0</v>
      </c>
      <c r="L40" s="282">
        <v>0</v>
      </c>
      <c r="M40" s="282">
        <v>0</v>
      </c>
      <c r="N40" s="282">
        <v>0</v>
      </c>
      <c r="O40" s="282">
        <v>0</v>
      </c>
      <c r="P40" s="282">
        <v>0</v>
      </c>
      <c r="Q40" s="282">
        <v>0</v>
      </c>
      <c r="R40" s="282">
        <v>0</v>
      </c>
      <c r="S40" s="282">
        <v>0</v>
      </c>
      <c r="T40" s="284">
        <f t="shared" si="2"/>
        <v>0</v>
      </c>
      <c r="U40" s="284">
        <f t="shared" si="1"/>
        <v>0</v>
      </c>
    </row>
    <row r="41" spans="1:21" s="278" customFormat="1">
      <c r="A41" s="279" t="s">
        <v>39</v>
      </c>
      <c r="B41" s="283" t="s">
        <v>938</v>
      </c>
      <c r="C41" s="281" t="s">
        <v>748</v>
      </c>
      <c r="D41" s="282">
        <v>0</v>
      </c>
      <c r="E41" s="282">
        <v>0</v>
      </c>
      <c r="F41" s="282">
        <v>0</v>
      </c>
      <c r="G41" s="282">
        <v>0</v>
      </c>
      <c r="H41" s="282">
        <v>0</v>
      </c>
      <c r="I41" s="282">
        <v>0</v>
      </c>
      <c r="J41" s="282">
        <v>0</v>
      </c>
      <c r="K41" s="282">
        <v>0</v>
      </c>
      <c r="L41" s="282">
        <v>0</v>
      </c>
      <c r="M41" s="282">
        <v>0</v>
      </c>
      <c r="N41" s="282">
        <v>0</v>
      </c>
      <c r="O41" s="282">
        <v>0</v>
      </c>
      <c r="P41" s="282">
        <v>0</v>
      </c>
      <c r="Q41" s="282">
        <v>0</v>
      </c>
      <c r="R41" s="282">
        <v>0</v>
      </c>
      <c r="S41" s="282">
        <v>0</v>
      </c>
      <c r="T41" s="284">
        <f t="shared" si="2"/>
        <v>0</v>
      </c>
      <c r="U41" s="284">
        <f t="shared" si="1"/>
        <v>0</v>
      </c>
    </row>
    <row r="42" spans="1:21" s="278" customFormat="1">
      <c r="A42" s="279" t="s">
        <v>40</v>
      </c>
      <c r="B42" s="283" t="s">
        <v>939</v>
      </c>
      <c r="C42" s="281" t="s">
        <v>748</v>
      </c>
      <c r="D42" s="282">
        <v>0</v>
      </c>
      <c r="E42" s="282">
        <v>0</v>
      </c>
      <c r="F42" s="282">
        <v>0</v>
      </c>
      <c r="G42" s="282">
        <v>0</v>
      </c>
      <c r="H42" s="282">
        <v>0</v>
      </c>
      <c r="I42" s="282">
        <v>0</v>
      </c>
      <c r="J42" s="282">
        <v>0</v>
      </c>
      <c r="K42" s="282">
        <v>0</v>
      </c>
      <c r="L42" s="282">
        <v>0</v>
      </c>
      <c r="M42" s="282">
        <v>0</v>
      </c>
      <c r="N42" s="282">
        <v>0</v>
      </c>
      <c r="O42" s="282">
        <v>0</v>
      </c>
      <c r="P42" s="282">
        <v>0</v>
      </c>
      <c r="Q42" s="282">
        <v>0</v>
      </c>
      <c r="R42" s="282">
        <v>0</v>
      </c>
      <c r="S42" s="282">
        <v>0</v>
      </c>
      <c r="T42" s="284">
        <f t="shared" si="2"/>
        <v>0</v>
      </c>
      <c r="U42" s="284">
        <f t="shared" si="1"/>
        <v>0</v>
      </c>
    </row>
    <row r="43" spans="1:21" s="278" customFormat="1">
      <c r="A43" s="279" t="s">
        <v>41</v>
      </c>
      <c r="B43" s="283" t="s">
        <v>1052</v>
      </c>
      <c r="C43" s="281" t="s">
        <v>748</v>
      </c>
      <c r="D43" s="282">
        <v>0</v>
      </c>
      <c r="E43" s="282">
        <v>0</v>
      </c>
      <c r="F43" s="282">
        <v>0</v>
      </c>
      <c r="G43" s="282">
        <v>0</v>
      </c>
      <c r="H43" s="282">
        <v>0</v>
      </c>
      <c r="I43" s="282">
        <v>0</v>
      </c>
      <c r="J43" s="282">
        <v>0</v>
      </c>
      <c r="K43" s="282">
        <v>0</v>
      </c>
      <c r="L43" s="282">
        <v>0</v>
      </c>
      <c r="M43" s="282">
        <v>0</v>
      </c>
      <c r="N43" s="282">
        <v>0</v>
      </c>
      <c r="O43" s="282">
        <v>0</v>
      </c>
      <c r="P43" s="282">
        <v>0</v>
      </c>
      <c r="Q43" s="282">
        <v>0</v>
      </c>
      <c r="R43" s="282">
        <v>0</v>
      </c>
      <c r="S43" s="282">
        <v>0</v>
      </c>
      <c r="T43" s="284">
        <f t="shared" si="2"/>
        <v>0</v>
      </c>
      <c r="U43" s="284">
        <f t="shared" si="1"/>
        <v>0</v>
      </c>
    </row>
    <row r="44" spans="1:21" s="278" customFormat="1" ht="31.5">
      <c r="A44" s="279" t="s">
        <v>42</v>
      </c>
      <c r="B44" s="285" t="s">
        <v>817</v>
      </c>
      <c r="C44" s="281" t="s">
        <v>748</v>
      </c>
      <c r="D44" s="282">
        <v>0</v>
      </c>
      <c r="E44" s="282">
        <v>0</v>
      </c>
      <c r="F44" s="282">
        <v>0</v>
      </c>
      <c r="G44" s="282">
        <v>0</v>
      </c>
      <c r="H44" s="282">
        <v>0</v>
      </c>
      <c r="I44" s="282">
        <v>0</v>
      </c>
      <c r="J44" s="282">
        <v>0</v>
      </c>
      <c r="K44" s="282">
        <v>0</v>
      </c>
      <c r="L44" s="282">
        <v>0</v>
      </c>
      <c r="M44" s="282">
        <v>0</v>
      </c>
      <c r="N44" s="282">
        <v>0</v>
      </c>
      <c r="O44" s="282">
        <v>0</v>
      </c>
      <c r="P44" s="282">
        <v>0</v>
      </c>
      <c r="Q44" s="282">
        <v>0</v>
      </c>
      <c r="R44" s="282">
        <v>0</v>
      </c>
      <c r="S44" s="282">
        <v>0</v>
      </c>
      <c r="T44" s="284">
        <f t="shared" si="2"/>
        <v>0</v>
      </c>
      <c r="U44" s="284">
        <f t="shared" si="1"/>
        <v>0</v>
      </c>
    </row>
    <row r="45" spans="1:21" s="278" customFormat="1">
      <c r="A45" s="279" t="s">
        <v>976</v>
      </c>
      <c r="B45" s="287" t="s">
        <v>643</v>
      </c>
      <c r="C45" s="281" t="s">
        <v>748</v>
      </c>
      <c r="D45" s="282">
        <v>0</v>
      </c>
      <c r="E45" s="282">
        <v>0</v>
      </c>
      <c r="F45" s="282">
        <v>0</v>
      </c>
      <c r="G45" s="282">
        <v>0</v>
      </c>
      <c r="H45" s="282">
        <v>0</v>
      </c>
      <c r="I45" s="282">
        <v>0</v>
      </c>
      <c r="J45" s="282">
        <v>0</v>
      </c>
      <c r="K45" s="282">
        <v>0</v>
      </c>
      <c r="L45" s="282">
        <v>0</v>
      </c>
      <c r="M45" s="282">
        <v>0</v>
      </c>
      <c r="N45" s="282">
        <v>0</v>
      </c>
      <c r="O45" s="282">
        <v>0</v>
      </c>
      <c r="P45" s="282">
        <v>0</v>
      </c>
      <c r="Q45" s="282">
        <v>0</v>
      </c>
      <c r="R45" s="282">
        <v>0</v>
      </c>
      <c r="S45" s="282">
        <v>0</v>
      </c>
      <c r="T45" s="284">
        <f t="shared" si="2"/>
        <v>0</v>
      </c>
      <c r="U45" s="284">
        <f t="shared" si="1"/>
        <v>0</v>
      </c>
    </row>
    <row r="46" spans="1:21" s="278" customFormat="1">
      <c r="A46" s="279" t="s">
        <v>977</v>
      </c>
      <c r="B46" s="287" t="s">
        <v>631</v>
      </c>
      <c r="C46" s="281" t="s">
        <v>748</v>
      </c>
      <c r="D46" s="282">
        <v>0</v>
      </c>
      <c r="E46" s="282">
        <v>0</v>
      </c>
      <c r="F46" s="282">
        <v>0</v>
      </c>
      <c r="G46" s="282">
        <v>0</v>
      </c>
      <c r="H46" s="282">
        <v>0</v>
      </c>
      <c r="I46" s="282">
        <v>0</v>
      </c>
      <c r="J46" s="282">
        <v>0</v>
      </c>
      <c r="K46" s="282">
        <v>0</v>
      </c>
      <c r="L46" s="282">
        <v>0</v>
      </c>
      <c r="M46" s="282">
        <v>0</v>
      </c>
      <c r="N46" s="282">
        <v>0</v>
      </c>
      <c r="O46" s="282">
        <v>0</v>
      </c>
      <c r="P46" s="282">
        <v>0</v>
      </c>
      <c r="Q46" s="282">
        <v>0</v>
      </c>
      <c r="R46" s="282">
        <v>0</v>
      </c>
      <c r="S46" s="282">
        <v>0</v>
      </c>
      <c r="T46" s="284">
        <f t="shared" si="2"/>
        <v>0</v>
      </c>
      <c r="U46" s="284">
        <f t="shared" si="1"/>
        <v>0</v>
      </c>
    </row>
    <row r="47" spans="1:21" s="278" customFormat="1">
      <c r="A47" s="279" t="s">
        <v>43</v>
      </c>
      <c r="B47" s="283" t="s">
        <v>940</v>
      </c>
      <c r="C47" s="281" t="s">
        <v>748</v>
      </c>
      <c r="D47" s="282">
        <v>0</v>
      </c>
      <c r="E47" s="282">
        <v>0</v>
      </c>
      <c r="F47" s="282">
        <v>0</v>
      </c>
      <c r="G47" s="282">
        <v>0</v>
      </c>
      <c r="H47" s="282">
        <v>0</v>
      </c>
      <c r="I47" s="282">
        <v>0</v>
      </c>
      <c r="J47" s="282">
        <v>0</v>
      </c>
      <c r="K47" s="282">
        <v>0</v>
      </c>
      <c r="L47" s="282">
        <v>0</v>
      </c>
      <c r="M47" s="282">
        <v>0</v>
      </c>
      <c r="N47" s="282">
        <v>0</v>
      </c>
      <c r="O47" s="282">
        <v>0</v>
      </c>
      <c r="P47" s="282">
        <v>0</v>
      </c>
      <c r="Q47" s="282">
        <v>0</v>
      </c>
      <c r="R47" s="282">
        <v>0</v>
      </c>
      <c r="S47" s="282">
        <v>0</v>
      </c>
      <c r="T47" s="284">
        <f t="shared" si="2"/>
        <v>0</v>
      </c>
      <c r="U47" s="284">
        <f t="shared" si="1"/>
        <v>0</v>
      </c>
    </row>
    <row r="48" spans="1:21" s="278" customFormat="1">
      <c r="A48" s="279" t="s">
        <v>836</v>
      </c>
      <c r="B48" s="288" t="s">
        <v>1009</v>
      </c>
      <c r="C48" s="281" t="s">
        <v>748</v>
      </c>
      <c r="D48" s="282">
        <f>D50+D55</f>
        <v>17.051532324007741</v>
      </c>
      <c r="E48" s="282">
        <f>E50+E55</f>
        <v>12.413352902502268</v>
      </c>
      <c r="F48" s="282">
        <f t="shared" ref="F48:I48" si="8">F50+F55</f>
        <v>11.467239711214001</v>
      </c>
      <c r="G48" s="282">
        <f t="shared" si="8"/>
        <v>16.867070662</v>
      </c>
      <c r="H48" s="282">
        <f t="shared" si="8"/>
        <v>11.81721555</v>
      </c>
      <c r="I48" s="282">
        <f t="shared" si="8"/>
        <v>5.4841001439273658</v>
      </c>
      <c r="J48" s="282">
        <f>J50+J55</f>
        <v>23.64873455</v>
      </c>
      <c r="K48" s="282">
        <f>K50+K55</f>
        <v>39.513910734066648</v>
      </c>
      <c r="L48" s="282">
        <f t="shared" ref="L48:S48" si="9">L50+L55</f>
        <v>31.157347077868707</v>
      </c>
      <c r="M48" s="282">
        <f t="shared" si="9"/>
        <v>32.623913999999999</v>
      </c>
      <c r="N48" s="282">
        <f t="shared" si="9"/>
        <v>32.497113002217063</v>
      </c>
      <c r="O48" s="282">
        <f t="shared" si="9"/>
        <v>40.041006502432467</v>
      </c>
      <c r="P48" s="282">
        <f t="shared" si="9"/>
        <v>33.894488861312389</v>
      </c>
      <c r="Q48" s="282">
        <f t="shared" si="9"/>
        <v>41.762769782037061</v>
      </c>
      <c r="R48" s="282">
        <f t="shared" si="9"/>
        <v>35.351951882348821</v>
      </c>
      <c r="S48" s="282">
        <f t="shared" si="9"/>
        <v>43.558568882664645</v>
      </c>
      <c r="T48" s="284">
        <f t="shared" si="2"/>
        <v>168.36685092374699</v>
      </c>
      <c r="U48" s="284">
        <f t="shared" si="1"/>
        <v>219.85134070712817</v>
      </c>
    </row>
    <row r="49" spans="1:22" s="278" customFormat="1">
      <c r="A49" s="279" t="s">
        <v>837</v>
      </c>
      <c r="B49" s="287" t="s">
        <v>928</v>
      </c>
      <c r="C49" s="281" t="s">
        <v>748</v>
      </c>
      <c r="D49" s="282">
        <v>0</v>
      </c>
      <c r="E49" s="282">
        <v>0</v>
      </c>
      <c r="F49" s="282">
        <v>0</v>
      </c>
      <c r="G49" s="282">
        <v>0</v>
      </c>
      <c r="H49" s="282">
        <v>0</v>
      </c>
      <c r="I49" s="282">
        <v>0</v>
      </c>
      <c r="J49" s="282">
        <v>0</v>
      </c>
      <c r="K49" s="282">
        <v>0</v>
      </c>
      <c r="L49" s="282">
        <v>0</v>
      </c>
      <c r="M49" s="282">
        <v>0</v>
      </c>
      <c r="N49" s="282">
        <v>0</v>
      </c>
      <c r="O49" s="282">
        <v>0</v>
      </c>
      <c r="P49" s="282">
        <v>0</v>
      </c>
      <c r="Q49" s="282">
        <v>0</v>
      </c>
      <c r="R49" s="282">
        <v>0</v>
      </c>
      <c r="S49" s="282">
        <v>0</v>
      </c>
      <c r="T49" s="284">
        <f t="shared" si="2"/>
        <v>0</v>
      </c>
      <c r="U49" s="284">
        <f t="shared" si="1"/>
        <v>0</v>
      </c>
    </row>
    <row r="50" spans="1:22" s="278" customFormat="1">
      <c r="A50" s="279" t="s">
        <v>838</v>
      </c>
      <c r="B50" s="286" t="s">
        <v>1089</v>
      </c>
      <c r="C50" s="281" t="s">
        <v>748</v>
      </c>
      <c r="D50" s="282">
        <v>15.480835709589456</v>
      </c>
      <c r="E50" s="282">
        <v>11.618940196442384</v>
      </c>
      <c r="F50" s="282">
        <v>10.863335417188001</v>
      </c>
      <c r="G50" s="282">
        <v>12.793256178</v>
      </c>
      <c r="H50" s="282">
        <v>11.114742306</v>
      </c>
      <c r="I50" s="282">
        <v>1.3199239080929996</v>
      </c>
      <c r="J50" s="282">
        <v>19.186615070000002</v>
      </c>
      <c r="K50" s="282">
        <v>22.830562283349</v>
      </c>
      <c r="L50" s="282">
        <v>22.4465861588865</v>
      </c>
      <c r="M50" s="282">
        <v>23.681440000000002</v>
      </c>
      <c r="N50" s="282">
        <f>L50*1.043</f>
        <v>23.411789363718619</v>
      </c>
      <c r="O50" s="282">
        <v>29.589748235003839</v>
      </c>
      <c r="P50" s="282">
        <f>N50*1.043</f>
        <v>24.418496306358517</v>
      </c>
      <c r="Q50" s="282">
        <f>O50*1.043</f>
        <v>30.862107409109001</v>
      </c>
      <c r="R50" s="282">
        <f>P50*1.043</f>
        <v>25.468491647531931</v>
      </c>
      <c r="S50" s="282">
        <f>Q50*1.043</f>
        <v>32.189178027700684</v>
      </c>
      <c r="T50" s="284">
        <f t="shared" si="2"/>
        <v>126.04672085249557</v>
      </c>
      <c r="U50" s="284">
        <f t="shared" si="1"/>
        <v>153.26621604125552</v>
      </c>
    </row>
    <row r="51" spans="1:22" s="278" customFormat="1">
      <c r="A51" s="279" t="s">
        <v>839</v>
      </c>
      <c r="B51" s="289" t="s">
        <v>645</v>
      </c>
      <c r="C51" s="281" t="s">
        <v>748</v>
      </c>
      <c r="D51" s="282">
        <v>0</v>
      </c>
      <c r="E51" s="282">
        <v>0</v>
      </c>
      <c r="F51" s="282">
        <v>0</v>
      </c>
      <c r="G51" s="282">
        <v>0</v>
      </c>
      <c r="H51" s="282">
        <v>0</v>
      </c>
      <c r="I51" s="282">
        <v>0</v>
      </c>
      <c r="J51" s="282">
        <v>0</v>
      </c>
      <c r="K51" s="282">
        <v>0</v>
      </c>
      <c r="L51" s="282">
        <v>0</v>
      </c>
      <c r="M51" s="282">
        <v>0</v>
      </c>
      <c r="N51" s="282">
        <v>0</v>
      </c>
      <c r="O51" s="282">
        <v>0</v>
      </c>
      <c r="P51" s="282">
        <v>0</v>
      </c>
      <c r="Q51" s="282">
        <v>0</v>
      </c>
      <c r="R51" s="282">
        <v>0</v>
      </c>
      <c r="S51" s="282">
        <v>0</v>
      </c>
      <c r="T51" s="284">
        <f t="shared" si="2"/>
        <v>0</v>
      </c>
      <c r="U51" s="284">
        <f t="shared" si="1"/>
        <v>0</v>
      </c>
    </row>
    <row r="52" spans="1:22" s="278" customFormat="1" ht="31.5">
      <c r="A52" s="279" t="s">
        <v>840</v>
      </c>
      <c r="B52" s="290" t="s">
        <v>520</v>
      </c>
      <c r="C52" s="281" t="s">
        <v>748</v>
      </c>
      <c r="D52" s="282">
        <v>10.738089979999998</v>
      </c>
      <c r="E52" s="282">
        <v>9.6322657199999995</v>
      </c>
      <c r="F52" s="282">
        <v>10.764203825200001</v>
      </c>
      <c r="G52" s="282">
        <v>11.16423831</v>
      </c>
      <c r="H52" s="282">
        <v>10.999482545999999</v>
      </c>
      <c r="I52" s="282">
        <v>0</v>
      </c>
      <c r="J52" s="282">
        <v>15.35824</v>
      </c>
      <c r="K52" s="282">
        <v>16.683810430000001</v>
      </c>
      <c r="L52" s="282">
        <v>14.972994272243032</v>
      </c>
      <c r="M52" s="282">
        <v>16.009040000000002</v>
      </c>
      <c r="N52" s="282">
        <v>13.346989275294115</v>
      </c>
      <c r="O52" s="282">
        <v>20.622857773981234</v>
      </c>
      <c r="P52" s="282">
        <v>13.742060157842822</v>
      </c>
      <c r="Q52" s="282">
        <v>13.742060157842822</v>
      </c>
      <c r="R52" s="282">
        <v>14.148825138514971</v>
      </c>
      <c r="S52" s="282">
        <v>14.148825138514971</v>
      </c>
      <c r="T52" s="284">
        <f t="shared" si="2"/>
        <v>82.568591389894934</v>
      </c>
      <c r="U52" s="284">
        <f t="shared" si="1"/>
        <v>92.370831810339027</v>
      </c>
      <c r="V52" s="278">
        <f>R52/Q52</f>
        <v>1.0296000000000001</v>
      </c>
    </row>
    <row r="53" spans="1:22" s="278" customFormat="1">
      <c r="A53" s="279" t="s">
        <v>841</v>
      </c>
      <c r="B53" s="290" t="s">
        <v>644</v>
      </c>
      <c r="C53" s="281" t="s">
        <v>748</v>
      </c>
      <c r="D53" s="282">
        <v>0</v>
      </c>
      <c r="E53" s="282">
        <v>0</v>
      </c>
      <c r="F53" s="282">
        <v>0</v>
      </c>
      <c r="G53" s="282">
        <v>0</v>
      </c>
      <c r="H53" s="282">
        <v>0</v>
      </c>
      <c r="I53" s="282">
        <v>0</v>
      </c>
      <c r="J53" s="282">
        <v>0</v>
      </c>
      <c r="K53" s="282">
        <v>0</v>
      </c>
      <c r="L53" s="282">
        <v>0</v>
      </c>
      <c r="M53" s="282">
        <v>0</v>
      </c>
      <c r="N53" s="282">
        <v>0</v>
      </c>
      <c r="O53" s="282">
        <v>0</v>
      </c>
      <c r="P53" s="282">
        <v>0</v>
      </c>
      <c r="Q53" s="282">
        <v>0</v>
      </c>
      <c r="R53" s="282">
        <v>0</v>
      </c>
      <c r="S53" s="282">
        <v>0</v>
      </c>
      <c r="T53" s="284">
        <f t="shared" si="2"/>
        <v>0</v>
      </c>
      <c r="U53" s="284">
        <f t="shared" si="1"/>
        <v>0</v>
      </c>
    </row>
    <row r="54" spans="1:22" s="278" customFormat="1">
      <c r="A54" s="279" t="s">
        <v>842</v>
      </c>
      <c r="B54" s="289" t="s">
        <v>605</v>
      </c>
      <c r="C54" s="281" t="s">
        <v>748</v>
      </c>
      <c r="D54" s="282">
        <v>0</v>
      </c>
      <c r="E54" s="282">
        <v>0</v>
      </c>
      <c r="F54" s="282">
        <v>0</v>
      </c>
      <c r="G54" s="282">
        <v>0</v>
      </c>
      <c r="H54" s="282">
        <v>0</v>
      </c>
      <c r="I54" s="282">
        <v>0</v>
      </c>
      <c r="J54" s="282">
        <v>0</v>
      </c>
      <c r="K54" s="282">
        <v>0</v>
      </c>
      <c r="L54" s="282">
        <v>0</v>
      </c>
      <c r="M54" s="282">
        <v>0</v>
      </c>
      <c r="N54" s="282">
        <v>0</v>
      </c>
      <c r="O54" s="282">
        <v>0</v>
      </c>
      <c r="P54" s="282">
        <v>0</v>
      </c>
      <c r="Q54" s="282">
        <v>0</v>
      </c>
      <c r="R54" s="282">
        <v>0</v>
      </c>
      <c r="S54" s="282">
        <v>0</v>
      </c>
      <c r="T54" s="284">
        <f t="shared" si="2"/>
        <v>0</v>
      </c>
      <c r="U54" s="284">
        <f t="shared" si="1"/>
        <v>0</v>
      </c>
    </row>
    <row r="55" spans="1:22" s="278" customFormat="1">
      <c r="A55" s="279" t="s">
        <v>843</v>
      </c>
      <c r="B55" s="286" t="s">
        <v>929</v>
      </c>
      <c r="C55" s="281" t="s">
        <v>748</v>
      </c>
      <c r="D55" s="282">
        <v>1.570696614418285</v>
      </c>
      <c r="E55" s="282">
        <v>0.79441270605988423</v>
      </c>
      <c r="F55" s="282">
        <v>0.60390429402599999</v>
      </c>
      <c r="G55" s="282">
        <v>4.0738144839999997</v>
      </c>
      <c r="H55" s="282">
        <v>0.702473244</v>
      </c>
      <c r="I55" s="282">
        <v>4.1641762358343657</v>
      </c>
      <c r="J55" s="282">
        <v>4.4621194800000001</v>
      </c>
      <c r="K55" s="282">
        <v>16.683348450717649</v>
      </c>
      <c r="L55" s="282">
        <v>8.7107609189822082</v>
      </c>
      <c r="M55" s="282">
        <v>8.9424740000000007</v>
      </c>
      <c r="N55" s="282">
        <f>L55*1.043</f>
        <v>9.0853236384984424</v>
      </c>
      <c r="O55" s="282">
        <v>10.451258267428628</v>
      </c>
      <c r="P55" s="282">
        <f>N55*1.043</f>
        <v>9.4759925549538746</v>
      </c>
      <c r="Q55" s="282">
        <f>O55*1.043</f>
        <v>10.900662372928059</v>
      </c>
      <c r="R55" s="282">
        <f>P55*1.043</f>
        <v>9.8834602348168907</v>
      </c>
      <c r="S55" s="282">
        <f>Q55*1.043</f>
        <v>11.369390854963964</v>
      </c>
      <c r="T55" s="284">
        <f t="shared" si="2"/>
        <v>42.320130071251413</v>
      </c>
      <c r="U55" s="284">
        <f t="shared" si="1"/>
        <v>66.585124665872669</v>
      </c>
    </row>
    <row r="56" spans="1:22" s="278" customFormat="1">
      <c r="A56" s="279" t="s">
        <v>844</v>
      </c>
      <c r="B56" s="286" t="s">
        <v>930</v>
      </c>
      <c r="C56" s="281" t="s">
        <v>748</v>
      </c>
      <c r="D56" s="282">
        <v>0</v>
      </c>
      <c r="E56" s="282">
        <v>0</v>
      </c>
      <c r="F56" s="282">
        <v>0</v>
      </c>
      <c r="G56" s="282">
        <v>0</v>
      </c>
      <c r="H56" s="282">
        <v>0</v>
      </c>
      <c r="I56" s="282">
        <v>0</v>
      </c>
      <c r="J56" s="282">
        <v>0</v>
      </c>
      <c r="K56" s="282">
        <v>0</v>
      </c>
      <c r="L56" s="282">
        <v>0</v>
      </c>
      <c r="M56" s="282">
        <v>0</v>
      </c>
      <c r="N56" s="282">
        <v>0</v>
      </c>
      <c r="O56" s="282">
        <v>0</v>
      </c>
      <c r="P56" s="282">
        <v>0</v>
      </c>
      <c r="Q56" s="282">
        <v>0</v>
      </c>
      <c r="R56" s="282">
        <v>0</v>
      </c>
      <c r="S56" s="282">
        <v>0</v>
      </c>
      <c r="T56" s="284">
        <f t="shared" si="2"/>
        <v>0</v>
      </c>
      <c r="U56" s="284">
        <f t="shared" si="1"/>
        <v>0</v>
      </c>
    </row>
    <row r="57" spans="1:22" s="278" customFormat="1">
      <c r="A57" s="279" t="s">
        <v>845</v>
      </c>
      <c r="B57" s="288" t="s">
        <v>1010</v>
      </c>
      <c r="C57" s="281" t="s">
        <v>748</v>
      </c>
      <c r="D57" s="282">
        <v>4.8123121241753735</v>
      </c>
      <c r="E57" s="282">
        <f t="shared" ref="E57:U57" si="10">E62+E58</f>
        <v>2.3014346362306468</v>
      </c>
      <c r="F57" s="282">
        <f t="shared" si="10"/>
        <v>1.0959600205620001</v>
      </c>
      <c r="G57" s="282">
        <f t="shared" si="10"/>
        <v>11.986555769999999</v>
      </c>
      <c r="H57" s="282">
        <f t="shared" si="10"/>
        <v>1.2747325799999998</v>
      </c>
      <c r="I57" s="282">
        <f t="shared" si="10"/>
        <v>5.3779998916413314</v>
      </c>
      <c r="J57" s="282">
        <f>J62+J58</f>
        <v>3.1100393089999998</v>
      </c>
      <c r="K57" s="282">
        <f>K62+K58</f>
        <v>56.067080255173948</v>
      </c>
      <c r="L57" s="282">
        <f t="shared" ref="L57:S57" si="11">L62+L58</f>
        <v>6.0712871967596049</v>
      </c>
      <c r="M57" s="282">
        <f t="shared" si="11"/>
        <v>6.2327900000000005</v>
      </c>
      <c r="N57" s="282">
        <f t="shared" si="11"/>
        <v>6.3323525462202674</v>
      </c>
      <c r="O57" s="282">
        <f t="shared" si="11"/>
        <v>7.2843912373709587</v>
      </c>
      <c r="P57" s="282">
        <f t="shared" si="11"/>
        <v>6.6046437057077387</v>
      </c>
      <c r="Q57" s="282">
        <f t="shared" si="11"/>
        <v>7.5976200605779098</v>
      </c>
      <c r="R57" s="282">
        <f t="shared" si="11"/>
        <v>6.8886433850531708</v>
      </c>
      <c r="S57" s="282">
        <f t="shared" si="11"/>
        <v>7.9243177231827593</v>
      </c>
      <c r="T57" s="282">
        <f t="shared" si="10"/>
        <v>30.281698722740785</v>
      </c>
      <c r="U57" s="282">
        <f t="shared" si="10"/>
        <v>102.47075493794689</v>
      </c>
    </row>
    <row r="58" spans="1:22" s="278" customFormat="1" ht="31.5">
      <c r="A58" s="279" t="s">
        <v>846</v>
      </c>
      <c r="B58" s="287" t="s">
        <v>732</v>
      </c>
      <c r="C58" s="281" t="s">
        <v>748</v>
      </c>
      <c r="D58" s="282">
        <v>0</v>
      </c>
      <c r="E58" s="282">
        <v>0</v>
      </c>
      <c r="F58" s="282">
        <v>0</v>
      </c>
      <c r="G58" s="282">
        <v>0</v>
      </c>
      <c r="H58" s="282">
        <v>0</v>
      </c>
      <c r="I58" s="282">
        <v>0</v>
      </c>
      <c r="J58" s="282">
        <v>0</v>
      </c>
      <c r="K58" s="282">
        <v>0</v>
      </c>
      <c r="L58" s="282">
        <v>0</v>
      </c>
      <c r="M58" s="282">
        <v>0</v>
      </c>
      <c r="N58" s="282">
        <v>0</v>
      </c>
      <c r="O58" s="282">
        <v>0</v>
      </c>
      <c r="P58" s="282">
        <v>0</v>
      </c>
      <c r="Q58" s="282">
        <v>0</v>
      </c>
      <c r="R58" s="282">
        <v>0</v>
      </c>
      <c r="S58" s="282">
        <v>0</v>
      </c>
      <c r="T58" s="284">
        <f t="shared" si="2"/>
        <v>0</v>
      </c>
      <c r="U58" s="284">
        <f t="shared" si="1"/>
        <v>0</v>
      </c>
      <c r="V58" s="278" t="e">
        <f t="shared" ref="V58" si="12">R58/Q58</f>
        <v>#DIV/0!</v>
      </c>
    </row>
    <row r="59" spans="1:22" s="278" customFormat="1" ht="31.5">
      <c r="A59" s="279" t="s">
        <v>847</v>
      </c>
      <c r="B59" s="287" t="s">
        <v>734</v>
      </c>
      <c r="C59" s="281" t="s">
        <v>748</v>
      </c>
      <c r="D59" s="282">
        <v>0</v>
      </c>
      <c r="E59" s="282">
        <v>0</v>
      </c>
      <c r="F59" s="282">
        <v>0</v>
      </c>
      <c r="G59" s="282">
        <v>0</v>
      </c>
      <c r="H59" s="282">
        <v>0</v>
      </c>
      <c r="I59" s="282">
        <v>0</v>
      </c>
      <c r="J59" s="282">
        <v>0</v>
      </c>
      <c r="K59" s="282">
        <v>0</v>
      </c>
      <c r="L59" s="282">
        <v>0</v>
      </c>
      <c r="M59" s="282">
        <v>0</v>
      </c>
      <c r="N59" s="282">
        <v>0</v>
      </c>
      <c r="O59" s="282">
        <v>0</v>
      </c>
      <c r="P59" s="282">
        <v>0</v>
      </c>
      <c r="Q59" s="282">
        <v>0</v>
      </c>
      <c r="R59" s="282">
        <v>0</v>
      </c>
      <c r="S59" s="282">
        <v>0</v>
      </c>
      <c r="T59" s="284">
        <f t="shared" si="2"/>
        <v>0</v>
      </c>
      <c r="U59" s="284">
        <f t="shared" si="1"/>
        <v>0</v>
      </c>
    </row>
    <row r="60" spans="1:22" s="278" customFormat="1">
      <c r="A60" s="279" t="s">
        <v>848</v>
      </c>
      <c r="B60" s="286" t="s">
        <v>1046</v>
      </c>
      <c r="C60" s="281" t="s">
        <v>748</v>
      </c>
      <c r="D60" s="282">
        <v>0</v>
      </c>
      <c r="E60" s="282">
        <v>0</v>
      </c>
      <c r="F60" s="282">
        <v>0</v>
      </c>
      <c r="G60" s="282">
        <v>0</v>
      </c>
      <c r="H60" s="282">
        <v>0</v>
      </c>
      <c r="I60" s="282">
        <v>0</v>
      </c>
      <c r="J60" s="282">
        <v>0</v>
      </c>
      <c r="K60" s="282">
        <v>0</v>
      </c>
      <c r="L60" s="282">
        <v>0</v>
      </c>
      <c r="M60" s="282">
        <v>0</v>
      </c>
      <c r="N60" s="282">
        <v>0</v>
      </c>
      <c r="O60" s="282">
        <v>0</v>
      </c>
      <c r="P60" s="282">
        <v>0</v>
      </c>
      <c r="Q60" s="282">
        <v>0</v>
      </c>
      <c r="R60" s="282">
        <v>0</v>
      </c>
      <c r="S60" s="282">
        <v>0</v>
      </c>
      <c r="T60" s="284">
        <f t="shared" si="2"/>
        <v>0</v>
      </c>
      <c r="U60" s="284">
        <f t="shared" si="1"/>
        <v>0</v>
      </c>
    </row>
    <row r="61" spans="1:22" s="278" customFormat="1">
      <c r="A61" s="279" t="s">
        <v>849</v>
      </c>
      <c r="B61" s="286" t="s">
        <v>1131</v>
      </c>
      <c r="C61" s="281" t="s">
        <v>748</v>
      </c>
      <c r="D61" s="282">
        <v>0</v>
      </c>
      <c r="E61" s="282">
        <v>0</v>
      </c>
      <c r="F61" s="282">
        <v>0</v>
      </c>
      <c r="G61" s="282">
        <v>0</v>
      </c>
      <c r="H61" s="282">
        <v>0</v>
      </c>
      <c r="I61" s="282">
        <v>0</v>
      </c>
      <c r="J61" s="282">
        <v>0</v>
      </c>
      <c r="K61" s="282">
        <v>0</v>
      </c>
      <c r="L61" s="282">
        <v>0</v>
      </c>
      <c r="M61" s="282">
        <v>0</v>
      </c>
      <c r="N61" s="282">
        <v>0</v>
      </c>
      <c r="O61" s="282">
        <v>0</v>
      </c>
      <c r="P61" s="282">
        <v>0</v>
      </c>
      <c r="Q61" s="282">
        <v>0</v>
      </c>
      <c r="R61" s="282">
        <v>0</v>
      </c>
      <c r="S61" s="282">
        <v>0</v>
      </c>
      <c r="T61" s="284">
        <f t="shared" si="2"/>
        <v>0</v>
      </c>
      <c r="U61" s="284">
        <f t="shared" si="1"/>
        <v>0</v>
      </c>
    </row>
    <row r="62" spans="1:22" s="278" customFormat="1">
      <c r="A62" s="279" t="s">
        <v>850</v>
      </c>
      <c r="B62" s="286" t="s">
        <v>521</v>
      </c>
      <c r="C62" s="281" t="s">
        <v>748</v>
      </c>
      <c r="D62" s="282">
        <v>4.8123121241753735</v>
      </c>
      <c r="E62" s="282">
        <v>2.3014346362306468</v>
      </c>
      <c r="F62" s="282">
        <v>1.0959600205620001</v>
      </c>
      <c r="G62" s="282">
        <v>11.986555769999999</v>
      </c>
      <c r="H62" s="282">
        <v>1.2747325799999998</v>
      </c>
      <c r="I62" s="282">
        <v>5.3779998916413314</v>
      </c>
      <c r="J62" s="282">
        <v>3.1100393089999998</v>
      </c>
      <c r="K62" s="282">
        <v>56.067080255173948</v>
      </c>
      <c r="L62" s="282">
        <v>6.0712871967596049</v>
      </c>
      <c r="M62" s="282">
        <v>6.2327900000000005</v>
      </c>
      <c r="N62" s="282">
        <f>L62*1.043</f>
        <v>6.3323525462202674</v>
      </c>
      <c r="O62" s="282">
        <v>7.2843912373709587</v>
      </c>
      <c r="P62" s="282">
        <f t="shared" ref="P62:S63" si="13">N62*1.043</f>
        <v>6.6046437057077387</v>
      </c>
      <c r="Q62" s="282">
        <f t="shared" si="13"/>
        <v>7.5976200605779098</v>
      </c>
      <c r="R62" s="282">
        <f t="shared" si="13"/>
        <v>6.8886433850531708</v>
      </c>
      <c r="S62" s="282">
        <f t="shared" si="13"/>
        <v>7.9243177231827593</v>
      </c>
      <c r="T62" s="284">
        <f t="shared" si="2"/>
        <v>30.281698722740785</v>
      </c>
      <c r="U62" s="284">
        <f t="shared" si="1"/>
        <v>102.47075493794689</v>
      </c>
    </row>
    <row r="63" spans="1:22" s="278" customFormat="1">
      <c r="A63" s="279" t="s">
        <v>851</v>
      </c>
      <c r="B63" s="288" t="s">
        <v>820</v>
      </c>
      <c r="C63" s="281" t="s">
        <v>748</v>
      </c>
      <c r="D63" s="282">
        <v>17.627083579382735</v>
      </c>
      <c r="E63" s="282">
        <v>19.766214380929245</v>
      </c>
      <c r="F63" s="282">
        <v>10.897326684474001</v>
      </c>
      <c r="G63" s="282">
        <v>43.489392227000003</v>
      </c>
      <c r="H63" s="282">
        <v>12.668525759999998</v>
      </c>
      <c r="I63" s="282">
        <v>49.627495580764183</v>
      </c>
      <c r="J63" s="282">
        <v>50.837196851999998</v>
      </c>
      <c r="K63" s="282">
        <v>142.44126659193645</v>
      </c>
      <c r="L63" s="282">
        <v>99.242229798496183</v>
      </c>
      <c r="M63" s="282">
        <v>101.4851536301563</v>
      </c>
      <c r="N63" s="282">
        <f>L63*1.043</f>
        <v>103.50964567983151</v>
      </c>
      <c r="O63" s="282">
        <v>127.38204030072004</v>
      </c>
      <c r="P63" s="282">
        <f t="shared" si="13"/>
        <v>107.96056044406426</v>
      </c>
      <c r="Q63" s="282">
        <f t="shared" si="13"/>
        <v>132.85946803365098</v>
      </c>
      <c r="R63" s="282">
        <f t="shared" si="13"/>
        <v>112.60286454315901</v>
      </c>
      <c r="S63" s="282">
        <f t="shared" si="13"/>
        <v>138.57242515909797</v>
      </c>
      <c r="T63" s="284">
        <f t="shared" si="2"/>
        <v>486.82102307755093</v>
      </c>
      <c r="U63" s="284">
        <f t="shared" si="1"/>
        <v>735.85724152332591</v>
      </c>
    </row>
    <row r="64" spans="1:22" s="278" customFormat="1">
      <c r="A64" s="279" t="s">
        <v>852</v>
      </c>
      <c r="B64" s="288" t="s">
        <v>1136</v>
      </c>
      <c r="C64" s="281" t="s">
        <v>748</v>
      </c>
      <c r="D64" s="282">
        <v>12.359153592134755</v>
      </c>
      <c r="E64" s="282">
        <v>11.898147782585971</v>
      </c>
      <c r="F64" s="282">
        <v>6.7176933299999995</v>
      </c>
      <c r="G64" s="282">
        <v>11.334157431</v>
      </c>
      <c r="H64" s="282">
        <v>6.5552137199999994</v>
      </c>
      <c r="I64" s="282">
        <v>14.046746016508408</v>
      </c>
      <c r="J64" s="282">
        <v>6.9468437999999999</v>
      </c>
      <c r="K64" s="282">
        <v>57.180912902746712</v>
      </c>
      <c r="L64" s="282">
        <v>35.977748200895903</v>
      </c>
      <c r="M64" s="282">
        <v>26.544</v>
      </c>
      <c r="N64" s="282">
        <f>L64</f>
        <v>35.977748200895903</v>
      </c>
      <c r="O64" s="282">
        <v>47.24243016055452</v>
      </c>
      <c r="P64" s="282">
        <f>N64</f>
        <v>35.977748200895903</v>
      </c>
      <c r="Q64" s="282">
        <f>O64</f>
        <v>47.24243016055452</v>
      </c>
      <c r="R64" s="282">
        <f>P64</f>
        <v>35.977748200895903</v>
      </c>
      <c r="S64" s="282">
        <f>Q64</f>
        <v>47.24243016055452</v>
      </c>
      <c r="T64" s="282">
        <v>15.660469831582004</v>
      </c>
      <c r="U64" s="282">
        <v>15.660469831582004</v>
      </c>
    </row>
    <row r="65" spans="1:21" s="278" customFormat="1">
      <c r="A65" s="279" t="s">
        <v>111</v>
      </c>
      <c r="B65" s="286" t="s">
        <v>1121</v>
      </c>
      <c r="C65" s="281" t="s">
        <v>748</v>
      </c>
      <c r="D65" s="282">
        <v>0</v>
      </c>
      <c r="E65" s="282">
        <v>0</v>
      </c>
      <c r="F65" s="282">
        <v>0</v>
      </c>
      <c r="G65" s="282">
        <v>0</v>
      </c>
      <c r="H65" s="282">
        <v>0</v>
      </c>
      <c r="I65" s="282">
        <v>0</v>
      </c>
      <c r="J65" s="282">
        <v>0</v>
      </c>
      <c r="K65" s="282">
        <v>0</v>
      </c>
      <c r="L65" s="282">
        <v>0</v>
      </c>
      <c r="M65" s="282">
        <v>0</v>
      </c>
      <c r="N65" s="282">
        <v>0</v>
      </c>
      <c r="O65" s="282">
        <v>0</v>
      </c>
      <c r="P65" s="282">
        <v>0</v>
      </c>
      <c r="Q65" s="282">
        <v>0</v>
      </c>
      <c r="R65" s="282">
        <v>0</v>
      </c>
      <c r="S65" s="282">
        <v>0</v>
      </c>
      <c r="T65" s="284">
        <f t="shared" si="2"/>
        <v>0</v>
      </c>
      <c r="U65" s="284">
        <f t="shared" si="1"/>
        <v>0</v>
      </c>
    </row>
    <row r="66" spans="1:21" s="278" customFormat="1">
      <c r="A66" s="279" t="s">
        <v>1090</v>
      </c>
      <c r="B66" s="286" t="s">
        <v>1130</v>
      </c>
      <c r="C66" s="281" t="s">
        <v>748</v>
      </c>
      <c r="D66" s="282">
        <v>0</v>
      </c>
      <c r="E66" s="282">
        <v>0</v>
      </c>
      <c r="F66" s="282">
        <v>0</v>
      </c>
      <c r="G66" s="282">
        <v>0</v>
      </c>
      <c r="H66" s="282">
        <v>0</v>
      </c>
      <c r="I66" s="282">
        <v>0</v>
      </c>
      <c r="J66" s="282">
        <v>0</v>
      </c>
      <c r="K66" s="282">
        <v>0</v>
      </c>
      <c r="L66" s="282">
        <v>0</v>
      </c>
      <c r="M66" s="282">
        <v>0</v>
      </c>
      <c r="N66" s="282">
        <v>0</v>
      </c>
      <c r="O66" s="282">
        <v>0</v>
      </c>
      <c r="P66" s="282">
        <v>0</v>
      </c>
      <c r="Q66" s="282">
        <v>0</v>
      </c>
      <c r="R66" s="282">
        <v>0</v>
      </c>
      <c r="S66" s="282">
        <v>0</v>
      </c>
      <c r="T66" s="284">
        <f t="shared" si="2"/>
        <v>0</v>
      </c>
      <c r="U66" s="284">
        <f t="shared" si="1"/>
        <v>0</v>
      </c>
    </row>
    <row r="67" spans="1:21" s="278" customFormat="1">
      <c r="A67" s="279" t="s">
        <v>1091</v>
      </c>
      <c r="B67" s="286" t="s">
        <v>1124</v>
      </c>
      <c r="C67" s="281" t="s">
        <v>748</v>
      </c>
      <c r="D67" s="282">
        <v>0</v>
      </c>
      <c r="E67" s="282">
        <v>0</v>
      </c>
      <c r="F67" s="282">
        <v>0</v>
      </c>
      <c r="G67" s="282">
        <v>0</v>
      </c>
      <c r="H67" s="282">
        <v>0</v>
      </c>
      <c r="I67" s="282">
        <v>0</v>
      </c>
      <c r="J67" s="282">
        <v>0</v>
      </c>
      <c r="K67" s="282">
        <v>0</v>
      </c>
      <c r="L67" s="282">
        <v>0</v>
      </c>
      <c r="M67" s="282">
        <v>0</v>
      </c>
      <c r="N67" s="282">
        <v>0</v>
      </c>
      <c r="O67" s="282">
        <v>0</v>
      </c>
      <c r="P67" s="282">
        <v>0</v>
      </c>
      <c r="Q67" s="282">
        <v>0</v>
      </c>
      <c r="R67" s="282">
        <v>0</v>
      </c>
      <c r="S67" s="282">
        <v>0</v>
      </c>
      <c r="T67" s="284">
        <f t="shared" si="2"/>
        <v>0</v>
      </c>
      <c r="U67" s="284">
        <f t="shared" si="1"/>
        <v>0</v>
      </c>
    </row>
    <row r="68" spans="1:21" s="278" customFormat="1">
      <c r="A68" s="279" t="s">
        <v>1092</v>
      </c>
      <c r="B68" s="286" t="s">
        <v>1129</v>
      </c>
      <c r="C68" s="281" t="s">
        <v>748</v>
      </c>
      <c r="D68" s="282">
        <v>0</v>
      </c>
      <c r="E68" s="282">
        <v>0</v>
      </c>
      <c r="F68" s="282">
        <v>0</v>
      </c>
      <c r="G68" s="282">
        <v>0</v>
      </c>
      <c r="H68" s="282">
        <v>0</v>
      </c>
      <c r="I68" s="282">
        <v>0</v>
      </c>
      <c r="J68" s="282">
        <v>0</v>
      </c>
      <c r="K68" s="282">
        <v>0</v>
      </c>
      <c r="L68" s="282">
        <v>0</v>
      </c>
      <c r="M68" s="282">
        <v>0</v>
      </c>
      <c r="N68" s="282">
        <v>0</v>
      </c>
      <c r="O68" s="282">
        <v>0</v>
      </c>
      <c r="P68" s="282">
        <v>0</v>
      </c>
      <c r="Q68" s="282">
        <v>0</v>
      </c>
      <c r="R68" s="282">
        <v>0</v>
      </c>
      <c r="S68" s="282">
        <v>0</v>
      </c>
      <c r="T68" s="284">
        <f t="shared" si="2"/>
        <v>0</v>
      </c>
      <c r="U68" s="284">
        <f t="shared" si="1"/>
        <v>0</v>
      </c>
    </row>
    <row r="69" spans="1:21" s="278" customFormat="1">
      <c r="A69" s="279" t="s">
        <v>1093</v>
      </c>
      <c r="B69" s="286" t="s">
        <v>1094</v>
      </c>
      <c r="C69" s="281" t="s">
        <v>748</v>
      </c>
      <c r="D69" s="282">
        <v>0</v>
      </c>
      <c r="E69" s="282">
        <v>0</v>
      </c>
      <c r="F69" s="282">
        <v>0</v>
      </c>
      <c r="G69" s="282">
        <v>0</v>
      </c>
      <c r="H69" s="282">
        <v>0</v>
      </c>
      <c r="I69" s="282">
        <v>0</v>
      </c>
      <c r="J69" s="282">
        <v>0</v>
      </c>
      <c r="K69" s="282">
        <v>0</v>
      </c>
      <c r="L69" s="282">
        <v>0</v>
      </c>
      <c r="M69" s="282">
        <v>0</v>
      </c>
      <c r="N69" s="282">
        <v>0</v>
      </c>
      <c r="O69" s="282">
        <v>0</v>
      </c>
      <c r="P69" s="282">
        <v>0</v>
      </c>
      <c r="Q69" s="282">
        <v>0</v>
      </c>
      <c r="R69" s="282">
        <v>0</v>
      </c>
      <c r="S69" s="282">
        <v>0</v>
      </c>
      <c r="T69" s="284">
        <f t="shared" si="2"/>
        <v>0</v>
      </c>
      <c r="U69" s="284">
        <f t="shared" si="1"/>
        <v>0</v>
      </c>
    </row>
    <row r="70" spans="1:21" s="278" customFormat="1">
      <c r="A70" s="279" t="s">
        <v>853</v>
      </c>
      <c r="B70" s="288" t="s">
        <v>1011</v>
      </c>
      <c r="C70" s="281" t="s">
        <v>748</v>
      </c>
      <c r="D70" s="282">
        <f t="shared" ref="D70:U70" si="14">D71+D72</f>
        <v>0.40815186098410244</v>
      </c>
      <c r="E70" s="282">
        <f t="shared" si="14"/>
        <v>0.62236865387763485</v>
      </c>
      <c r="F70" s="282">
        <f t="shared" si="14"/>
        <v>0.38056460000000003</v>
      </c>
      <c r="G70" s="282">
        <f t="shared" si="14"/>
        <v>0.42718077899999995</v>
      </c>
      <c r="H70" s="282">
        <f t="shared" si="14"/>
        <v>0.53088024</v>
      </c>
      <c r="I70" s="282">
        <f t="shared" si="14"/>
        <v>0.45273407776433622</v>
      </c>
      <c r="J70" s="282">
        <f t="shared" si="14"/>
        <v>9.3755804999999998E-2</v>
      </c>
      <c r="K70" s="282">
        <f t="shared" si="14"/>
        <v>1.0298199292663068</v>
      </c>
      <c r="L70" s="282">
        <f t="shared" si="14"/>
        <v>1.0775409236490483</v>
      </c>
      <c r="M70" s="282">
        <f t="shared" si="14"/>
        <v>0.5388099999999999</v>
      </c>
      <c r="N70" s="282">
        <f t="shared" si="14"/>
        <v>1.0775409236490483</v>
      </c>
      <c r="O70" s="282">
        <f>O71+O72</f>
        <v>1.0355180273879443</v>
      </c>
      <c r="P70" s="282">
        <f t="shared" ref="P70" si="15">P71+P72</f>
        <v>1.0775409236490483</v>
      </c>
      <c r="Q70" s="282">
        <f t="shared" si="14"/>
        <v>1.0355180273879443</v>
      </c>
      <c r="R70" s="282">
        <f t="shared" si="14"/>
        <v>1.0775409236490483</v>
      </c>
      <c r="S70" s="282">
        <f t="shared" si="14"/>
        <v>1.0355180273879443</v>
      </c>
      <c r="T70" s="282">
        <f t="shared" si="14"/>
        <v>0.88712689972787662</v>
      </c>
      <c r="U70" s="282">
        <f t="shared" si="14"/>
        <v>0.88712689972787662</v>
      </c>
    </row>
    <row r="71" spans="1:21" s="278" customFormat="1">
      <c r="A71" s="279" t="s">
        <v>113</v>
      </c>
      <c r="B71" s="286" t="s">
        <v>796</v>
      </c>
      <c r="C71" s="281" t="s">
        <v>748</v>
      </c>
      <c r="D71" s="282">
        <v>0.4039993787295037</v>
      </c>
      <c r="E71" s="282">
        <v>0.60106869450575384</v>
      </c>
      <c r="F71" s="282">
        <v>0.38056460000000003</v>
      </c>
      <c r="G71" s="282">
        <v>0.42611329799999997</v>
      </c>
      <c r="H71" s="282">
        <v>0.53088024</v>
      </c>
      <c r="I71" s="282">
        <v>0.42135816101762774</v>
      </c>
      <c r="J71" s="282">
        <v>9.3755804999999998E-2</v>
      </c>
      <c r="K71" s="282">
        <v>0.99113425412719436</v>
      </c>
      <c r="L71" s="282">
        <v>0.97259361664203914</v>
      </c>
      <c r="M71" s="282">
        <v>0.5388099999999999</v>
      </c>
      <c r="N71" s="282">
        <f>L71</f>
        <v>0.97259361664203914</v>
      </c>
      <c r="O71" s="282">
        <v>0.9909975617154887</v>
      </c>
      <c r="P71" s="282">
        <f t="shared" ref="P71:S72" si="16">N71</f>
        <v>0.97259361664203914</v>
      </c>
      <c r="Q71" s="282">
        <f t="shared" si="16"/>
        <v>0.9909975617154887</v>
      </c>
      <c r="R71" s="282">
        <f t="shared" si="16"/>
        <v>0.97259361664203914</v>
      </c>
      <c r="S71" s="282">
        <f t="shared" si="16"/>
        <v>0.9909975617154887</v>
      </c>
      <c r="T71" s="282">
        <v>0.88609460081317137</v>
      </c>
      <c r="U71" s="282">
        <v>0.88609460081317137</v>
      </c>
    </row>
    <row r="72" spans="1:21" s="278" customFormat="1">
      <c r="A72" s="279" t="s">
        <v>793</v>
      </c>
      <c r="B72" s="286" t="s">
        <v>64</v>
      </c>
      <c r="C72" s="281" t="s">
        <v>748</v>
      </c>
      <c r="D72" s="282">
        <v>4.1524822545987664E-3</v>
      </c>
      <c r="E72" s="282">
        <v>2.1299959371881019E-2</v>
      </c>
      <c r="F72" s="282">
        <v>0</v>
      </c>
      <c r="G72" s="282">
        <v>1.0674809999999999E-3</v>
      </c>
      <c r="H72" s="282">
        <v>0</v>
      </c>
      <c r="I72" s="282">
        <v>3.137591674670849E-2</v>
      </c>
      <c r="J72" s="282">
        <v>0</v>
      </c>
      <c r="K72" s="282">
        <v>3.8685675139112571E-2</v>
      </c>
      <c r="L72" s="282">
        <v>0.10494730700700912</v>
      </c>
      <c r="M72" s="282">
        <v>0</v>
      </c>
      <c r="N72" s="282">
        <f>L72</f>
        <v>0.10494730700700912</v>
      </c>
      <c r="O72" s="282">
        <v>4.4520465672455614E-2</v>
      </c>
      <c r="P72" s="282">
        <f t="shared" si="16"/>
        <v>0.10494730700700912</v>
      </c>
      <c r="Q72" s="282">
        <f t="shared" si="16"/>
        <v>4.4520465672455614E-2</v>
      </c>
      <c r="R72" s="282">
        <f t="shared" si="16"/>
        <v>0.10494730700700912</v>
      </c>
      <c r="S72" s="282">
        <f t="shared" si="16"/>
        <v>4.4520465672455614E-2</v>
      </c>
      <c r="T72" s="282">
        <v>1.0322989147052951E-3</v>
      </c>
      <c r="U72" s="282">
        <v>1.0322989147052951E-3</v>
      </c>
    </row>
    <row r="73" spans="1:21" s="278" customFormat="1">
      <c r="A73" s="279" t="s">
        <v>854</v>
      </c>
      <c r="B73" s="288" t="s">
        <v>1012</v>
      </c>
      <c r="C73" s="281" t="s">
        <v>748</v>
      </c>
      <c r="D73" s="282">
        <f>D76</f>
        <v>1.309141810810222</v>
      </c>
      <c r="E73" s="282">
        <f t="shared" ref="E73:S73" si="17">E76</f>
        <v>2.3475779666528505</v>
      </c>
      <c r="F73" s="282">
        <f t="shared" si="17"/>
        <v>5.2519271627480002</v>
      </c>
      <c r="G73" s="282">
        <f t="shared" si="17"/>
        <v>5.5527318163999997</v>
      </c>
      <c r="H73" s="282">
        <f t="shared" si="17"/>
        <v>3.423182355679999</v>
      </c>
      <c r="I73" s="282">
        <f t="shared" si="17"/>
        <v>5.6746658603509559</v>
      </c>
      <c r="J73" s="282">
        <f t="shared" si="17"/>
        <v>1.2440325568400001</v>
      </c>
      <c r="K73" s="282">
        <f t="shared" si="17"/>
        <v>12.077900394752199</v>
      </c>
      <c r="L73" s="282">
        <f t="shared" si="17"/>
        <v>12.78313707536927</v>
      </c>
      <c r="M73" s="282">
        <f t="shared" si="17"/>
        <v>3.8599399999999999</v>
      </c>
      <c r="N73" s="282">
        <f t="shared" si="17"/>
        <v>13.332811969610148</v>
      </c>
      <c r="O73" s="282">
        <f t="shared" si="17"/>
        <v>13.018308589023279</v>
      </c>
      <c r="P73" s="282">
        <f t="shared" si="17"/>
        <v>13.906122884303384</v>
      </c>
      <c r="Q73" s="282">
        <f t="shared" si="17"/>
        <v>13.578095858351279</v>
      </c>
      <c r="R73" s="282">
        <f t="shared" si="17"/>
        <v>14.504086168328429</v>
      </c>
      <c r="S73" s="282">
        <f t="shared" si="17"/>
        <v>14.161953980260384</v>
      </c>
      <c r="T73" s="284">
        <f t="shared" si="2"/>
        <v>59.193373010131232</v>
      </c>
      <c r="U73" s="284">
        <f t="shared" si="1"/>
        <v>67.923596499138085</v>
      </c>
    </row>
    <row r="74" spans="1:21" s="278" customFormat="1">
      <c r="A74" s="279" t="s">
        <v>855</v>
      </c>
      <c r="B74" s="286" t="s">
        <v>522</v>
      </c>
      <c r="C74" s="281" t="s">
        <v>748</v>
      </c>
      <c r="D74" s="282">
        <v>0</v>
      </c>
      <c r="E74" s="282">
        <v>0</v>
      </c>
      <c r="F74" s="282">
        <v>0</v>
      </c>
      <c r="G74" s="282">
        <v>0</v>
      </c>
      <c r="H74" s="282">
        <v>0</v>
      </c>
      <c r="I74" s="282">
        <v>0</v>
      </c>
      <c r="J74" s="282">
        <v>0</v>
      </c>
      <c r="K74" s="282">
        <v>0</v>
      </c>
      <c r="L74" s="282">
        <v>0</v>
      </c>
      <c r="M74" s="282">
        <v>0</v>
      </c>
      <c r="N74" s="282">
        <v>0</v>
      </c>
      <c r="O74" s="282">
        <v>0</v>
      </c>
      <c r="P74" s="282">
        <v>0</v>
      </c>
      <c r="Q74" s="282">
        <v>0</v>
      </c>
      <c r="R74" s="282">
        <v>0</v>
      </c>
      <c r="S74" s="282">
        <v>0</v>
      </c>
      <c r="T74" s="284">
        <f t="shared" si="2"/>
        <v>0</v>
      </c>
      <c r="U74" s="284">
        <f t="shared" si="1"/>
        <v>0</v>
      </c>
    </row>
    <row r="75" spans="1:21" s="278" customFormat="1" ht="15.75" customHeight="1">
      <c r="A75" s="279" t="s">
        <v>856</v>
      </c>
      <c r="B75" s="286" t="s">
        <v>523</v>
      </c>
      <c r="C75" s="281" t="s">
        <v>748</v>
      </c>
      <c r="D75" s="282">
        <v>0</v>
      </c>
      <c r="E75" s="282">
        <v>0</v>
      </c>
      <c r="F75" s="282">
        <v>0</v>
      </c>
      <c r="G75" s="282">
        <v>0</v>
      </c>
      <c r="H75" s="282">
        <v>0</v>
      </c>
      <c r="I75" s="282">
        <v>0</v>
      </c>
      <c r="J75" s="282">
        <v>0</v>
      </c>
      <c r="K75" s="282">
        <v>0</v>
      </c>
      <c r="L75" s="282">
        <v>0</v>
      </c>
      <c r="M75" s="282">
        <v>0</v>
      </c>
      <c r="N75" s="282">
        <v>0</v>
      </c>
      <c r="O75" s="282">
        <v>0</v>
      </c>
      <c r="P75" s="282">
        <v>0</v>
      </c>
      <c r="Q75" s="282">
        <v>0</v>
      </c>
      <c r="R75" s="282">
        <v>0</v>
      </c>
      <c r="S75" s="282">
        <v>0</v>
      </c>
      <c r="T75" s="284">
        <f t="shared" si="2"/>
        <v>0</v>
      </c>
      <c r="U75" s="284">
        <f t="shared" si="1"/>
        <v>0</v>
      </c>
    </row>
    <row r="76" spans="1:21" s="278" customFormat="1">
      <c r="A76" s="279" t="s">
        <v>857</v>
      </c>
      <c r="B76" s="286" t="s">
        <v>524</v>
      </c>
      <c r="C76" s="281" t="s">
        <v>748</v>
      </c>
      <c r="D76" s="282">
        <v>1.309141810810222</v>
      </c>
      <c r="E76" s="282">
        <v>2.3475779666528505</v>
      </c>
      <c r="F76" s="282">
        <v>5.2519271627480002</v>
      </c>
      <c r="G76" s="282">
        <v>5.5527318163999997</v>
      </c>
      <c r="H76" s="282">
        <v>3.423182355679999</v>
      </c>
      <c r="I76" s="282">
        <v>5.6746658603509559</v>
      </c>
      <c r="J76" s="282">
        <v>1.2440325568400001</v>
      </c>
      <c r="K76" s="282">
        <v>12.077900394752199</v>
      </c>
      <c r="L76" s="282">
        <v>12.78313707536927</v>
      </c>
      <c r="M76" s="282">
        <v>3.8599399999999999</v>
      </c>
      <c r="N76" s="282">
        <f>L76*1.043</f>
        <v>13.332811969610148</v>
      </c>
      <c r="O76" s="282">
        <v>13.018308589023279</v>
      </c>
      <c r="P76" s="282">
        <f>N76*1.043</f>
        <v>13.906122884303384</v>
      </c>
      <c r="Q76" s="282">
        <f>O76*1.043</f>
        <v>13.578095858351279</v>
      </c>
      <c r="R76" s="282">
        <f>P76*1.043</f>
        <v>14.504086168328429</v>
      </c>
      <c r="S76" s="282">
        <f>Q76*1.043</f>
        <v>14.161953980260384</v>
      </c>
      <c r="T76" s="284">
        <f t="shared" si="2"/>
        <v>59.193373010131232</v>
      </c>
      <c r="U76" s="284">
        <f t="shared" si="1"/>
        <v>67.923596499138085</v>
      </c>
    </row>
    <row r="77" spans="1:21" s="278" customFormat="1">
      <c r="A77" s="279" t="s">
        <v>858</v>
      </c>
      <c r="B77" s="288" t="s">
        <v>863</v>
      </c>
      <c r="C77" s="281" t="s">
        <v>286</v>
      </c>
      <c r="D77" s="291" t="s">
        <v>590</v>
      </c>
      <c r="E77" s="291" t="s">
        <v>590</v>
      </c>
      <c r="F77" s="291" t="s">
        <v>590</v>
      </c>
      <c r="G77" s="291" t="s">
        <v>590</v>
      </c>
      <c r="H77" s="291" t="s">
        <v>590</v>
      </c>
      <c r="I77" s="291" t="s">
        <v>590</v>
      </c>
      <c r="J77" s="291" t="s">
        <v>590</v>
      </c>
      <c r="K77" s="291" t="s">
        <v>590</v>
      </c>
      <c r="L77" s="291" t="s">
        <v>590</v>
      </c>
      <c r="M77" s="291" t="s">
        <v>590</v>
      </c>
      <c r="N77" s="291" t="s">
        <v>590</v>
      </c>
      <c r="O77" s="291" t="s">
        <v>590</v>
      </c>
      <c r="P77" s="291" t="s">
        <v>590</v>
      </c>
      <c r="Q77" s="291" t="s">
        <v>590</v>
      </c>
      <c r="R77" s="291" t="s">
        <v>590</v>
      </c>
      <c r="S77" s="291" t="s">
        <v>590</v>
      </c>
      <c r="T77" s="284"/>
      <c r="U77" s="284"/>
    </row>
    <row r="78" spans="1:21" s="278" customFormat="1">
      <c r="A78" s="279" t="s">
        <v>859</v>
      </c>
      <c r="B78" s="286" t="s">
        <v>65</v>
      </c>
      <c r="C78" s="281" t="s">
        <v>748</v>
      </c>
      <c r="D78" s="282">
        <v>0</v>
      </c>
      <c r="E78" s="282">
        <v>0</v>
      </c>
      <c r="F78" s="282">
        <v>0</v>
      </c>
      <c r="G78" s="282">
        <v>0</v>
      </c>
      <c r="H78" s="282">
        <v>0</v>
      </c>
      <c r="I78" s="282">
        <v>0</v>
      </c>
      <c r="J78" s="282">
        <v>0</v>
      </c>
      <c r="K78" s="282">
        <v>0</v>
      </c>
      <c r="L78" s="282">
        <v>0</v>
      </c>
      <c r="M78" s="282">
        <v>0</v>
      </c>
      <c r="N78" s="282">
        <v>0</v>
      </c>
      <c r="O78" s="282">
        <v>0</v>
      </c>
      <c r="P78" s="282">
        <v>0</v>
      </c>
      <c r="Q78" s="282">
        <v>0</v>
      </c>
      <c r="R78" s="282">
        <v>0</v>
      </c>
      <c r="S78" s="282">
        <v>0</v>
      </c>
      <c r="T78" s="284">
        <f t="shared" si="2"/>
        <v>0</v>
      </c>
      <c r="U78" s="284">
        <f t="shared" si="1"/>
        <v>0</v>
      </c>
    </row>
    <row r="79" spans="1:21" s="278" customFormat="1">
      <c r="A79" s="279" t="s">
        <v>860</v>
      </c>
      <c r="B79" s="286" t="s">
        <v>66</v>
      </c>
      <c r="C79" s="281" t="s">
        <v>748</v>
      </c>
      <c r="D79" s="282">
        <v>0</v>
      </c>
      <c r="E79" s="282">
        <v>0</v>
      </c>
      <c r="F79" s="282">
        <v>0</v>
      </c>
      <c r="G79" s="282">
        <v>0</v>
      </c>
      <c r="H79" s="282">
        <v>0</v>
      </c>
      <c r="I79" s="282">
        <v>0</v>
      </c>
      <c r="J79" s="282">
        <v>0</v>
      </c>
      <c r="K79" s="282">
        <v>0</v>
      </c>
      <c r="L79" s="282">
        <v>0</v>
      </c>
      <c r="M79" s="282">
        <v>0</v>
      </c>
      <c r="N79" s="282">
        <v>0</v>
      </c>
      <c r="O79" s="282">
        <v>0</v>
      </c>
      <c r="P79" s="282">
        <v>0</v>
      </c>
      <c r="Q79" s="282">
        <v>0</v>
      </c>
      <c r="R79" s="282">
        <v>0</v>
      </c>
      <c r="S79" s="282">
        <v>0</v>
      </c>
      <c r="T79" s="284">
        <f t="shared" si="2"/>
        <v>0</v>
      </c>
      <c r="U79" s="284">
        <f t="shared" si="1"/>
        <v>0</v>
      </c>
    </row>
    <row r="80" spans="1:21" s="278" customFormat="1">
      <c r="A80" s="279" t="s">
        <v>861</v>
      </c>
      <c r="B80" s="286" t="s">
        <v>9</v>
      </c>
      <c r="C80" s="281" t="s">
        <v>748</v>
      </c>
      <c r="D80" s="282">
        <v>0</v>
      </c>
      <c r="E80" s="282">
        <v>0</v>
      </c>
      <c r="F80" s="282">
        <v>0</v>
      </c>
      <c r="G80" s="282">
        <v>0</v>
      </c>
      <c r="H80" s="282">
        <v>0</v>
      </c>
      <c r="I80" s="282">
        <v>0</v>
      </c>
      <c r="J80" s="282">
        <v>0</v>
      </c>
      <c r="K80" s="282">
        <v>0</v>
      </c>
      <c r="L80" s="282">
        <v>0</v>
      </c>
      <c r="M80" s="282">
        <v>0</v>
      </c>
      <c r="N80" s="282">
        <v>0</v>
      </c>
      <c r="O80" s="282">
        <v>0</v>
      </c>
      <c r="P80" s="282">
        <v>0</v>
      </c>
      <c r="Q80" s="282">
        <v>0</v>
      </c>
      <c r="R80" s="282">
        <v>0</v>
      </c>
      <c r="S80" s="282">
        <v>0</v>
      </c>
      <c r="T80" s="284">
        <f t="shared" si="2"/>
        <v>0</v>
      </c>
      <c r="U80" s="284">
        <f t="shared" si="1"/>
        <v>0</v>
      </c>
    </row>
    <row r="81" spans="1:22" s="278" customFormat="1">
      <c r="A81" s="279" t="s">
        <v>26</v>
      </c>
      <c r="B81" s="280" t="s">
        <v>1153</v>
      </c>
      <c r="C81" s="281" t="s">
        <v>748</v>
      </c>
      <c r="D81" s="282">
        <f>D18-D33</f>
        <v>-39.012286926577936</v>
      </c>
      <c r="E81" s="282">
        <f t="shared" ref="E81:S81" si="18">E18-E33</f>
        <v>-30.17780476565262</v>
      </c>
      <c r="F81" s="282">
        <f t="shared" si="18"/>
        <v>0</v>
      </c>
      <c r="G81" s="282">
        <f t="shared" si="18"/>
        <v>-52.942313515639981</v>
      </c>
      <c r="H81" s="282">
        <f t="shared" si="18"/>
        <v>0</v>
      </c>
      <c r="I81" s="282">
        <f t="shared" si="18"/>
        <v>-43.918041570956575</v>
      </c>
      <c r="J81" s="282">
        <f t="shared" si="18"/>
        <v>0</v>
      </c>
      <c r="K81" s="282">
        <f t="shared" si="18"/>
        <v>-220.82903374529869</v>
      </c>
      <c r="L81" s="282">
        <f t="shared" si="18"/>
        <v>0</v>
      </c>
      <c r="M81" s="282">
        <f t="shared" si="18"/>
        <v>0</v>
      </c>
      <c r="N81" s="282">
        <f t="shared" si="18"/>
        <v>0</v>
      </c>
      <c r="O81" s="282">
        <f t="shared" si="18"/>
        <v>0</v>
      </c>
      <c r="P81" s="282">
        <f t="shared" si="18"/>
        <v>0</v>
      </c>
      <c r="Q81" s="282">
        <f t="shared" si="18"/>
        <v>0</v>
      </c>
      <c r="R81" s="282">
        <f t="shared" si="18"/>
        <v>0</v>
      </c>
      <c r="S81" s="282">
        <f t="shared" si="18"/>
        <v>0</v>
      </c>
      <c r="T81" s="284">
        <f t="shared" si="2"/>
        <v>0</v>
      </c>
      <c r="U81" s="284">
        <f t="shared" si="1"/>
        <v>-317.68938883189526</v>
      </c>
      <c r="V81" s="282"/>
    </row>
    <row r="82" spans="1:22" s="278" customFormat="1">
      <c r="A82" s="279" t="s">
        <v>45</v>
      </c>
      <c r="B82" s="283" t="s">
        <v>1007</v>
      </c>
      <c r="C82" s="281" t="s">
        <v>748</v>
      </c>
      <c r="D82" s="282">
        <v>0</v>
      </c>
      <c r="E82" s="282">
        <v>0</v>
      </c>
      <c r="F82" s="282">
        <v>0</v>
      </c>
      <c r="G82" s="282">
        <v>0</v>
      </c>
      <c r="H82" s="282">
        <v>0</v>
      </c>
      <c r="I82" s="282">
        <v>0</v>
      </c>
      <c r="J82" s="282">
        <v>0</v>
      </c>
      <c r="K82" s="282">
        <v>0</v>
      </c>
      <c r="L82" s="282">
        <v>0</v>
      </c>
      <c r="M82" s="282">
        <v>0</v>
      </c>
      <c r="N82" s="282">
        <v>0</v>
      </c>
      <c r="O82" s="282">
        <v>0</v>
      </c>
      <c r="P82" s="282">
        <v>0</v>
      </c>
      <c r="Q82" s="282">
        <v>0</v>
      </c>
      <c r="R82" s="282">
        <v>0</v>
      </c>
      <c r="S82" s="282">
        <v>0</v>
      </c>
      <c r="T82" s="284">
        <f t="shared" si="2"/>
        <v>0</v>
      </c>
      <c r="U82" s="284">
        <f t="shared" si="1"/>
        <v>0</v>
      </c>
    </row>
    <row r="83" spans="1:22" s="278" customFormat="1" ht="31.5">
      <c r="A83" s="279" t="s">
        <v>830</v>
      </c>
      <c r="B83" s="287" t="s">
        <v>897</v>
      </c>
      <c r="C83" s="281" t="s">
        <v>748</v>
      </c>
      <c r="D83" s="282">
        <v>0</v>
      </c>
      <c r="E83" s="282">
        <v>0</v>
      </c>
      <c r="F83" s="282">
        <v>0</v>
      </c>
      <c r="G83" s="282">
        <v>0</v>
      </c>
      <c r="H83" s="282">
        <v>0</v>
      </c>
      <c r="I83" s="282">
        <v>0</v>
      </c>
      <c r="J83" s="282">
        <v>0</v>
      </c>
      <c r="K83" s="282">
        <v>0</v>
      </c>
      <c r="L83" s="282">
        <v>0</v>
      </c>
      <c r="M83" s="282">
        <v>0</v>
      </c>
      <c r="N83" s="282">
        <v>0</v>
      </c>
      <c r="O83" s="282">
        <v>0</v>
      </c>
      <c r="P83" s="282">
        <v>0</v>
      </c>
      <c r="Q83" s="282">
        <v>0</v>
      </c>
      <c r="R83" s="282">
        <v>0</v>
      </c>
      <c r="S83" s="282">
        <v>0</v>
      </c>
      <c r="T83" s="284">
        <f t="shared" si="2"/>
        <v>0</v>
      </c>
      <c r="U83" s="284">
        <f t="shared" ref="U83:U146" si="19">G83+I83+K83+M83+O83+Q83+S83</f>
        <v>0</v>
      </c>
    </row>
    <row r="84" spans="1:22" s="278" customFormat="1" ht="31.5">
      <c r="A84" s="279" t="s">
        <v>831</v>
      </c>
      <c r="B84" s="287" t="s">
        <v>898</v>
      </c>
      <c r="C84" s="281" t="s">
        <v>748</v>
      </c>
      <c r="D84" s="282">
        <v>0</v>
      </c>
      <c r="E84" s="282">
        <v>0</v>
      </c>
      <c r="F84" s="282">
        <v>0</v>
      </c>
      <c r="G84" s="282">
        <v>0</v>
      </c>
      <c r="H84" s="282">
        <v>0</v>
      </c>
      <c r="I84" s="282">
        <v>0</v>
      </c>
      <c r="J84" s="282">
        <v>0</v>
      </c>
      <c r="K84" s="282">
        <v>0</v>
      </c>
      <c r="L84" s="282">
        <v>0</v>
      </c>
      <c r="M84" s="282">
        <v>0</v>
      </c>
      <c r="N84" s="282">
        <v>0</v>
      </c>
      <c r="O84" s="282">
        <v>0</v>
      </c>
      <c r="P84" s="282">
        <v>0</v>
      </c>
      <c r="Q84" s="282">
        <v>0</v>
      </c>
      <c r="R84" s="282">
        <v>0</v>
      </c>
      <c r="S84" s="282">
        <v>0</v>
      </c>
      <c r="T84" s="284">
        <f t="shared" ref="T84:T147" si="20">H84+J84+L84+N84+P84+R84</f>
        <v>0</v>
      </c>
      <c r="U84" s="284">
        <f t="shared" si="19"/>
        <v>0</v>
      </c>
    </row>
    <row r="85" spans="1:22" s="278" customFormat="1" ht="31.5">
      <c r="A85" s="279" t="s">
        <v>832</v>
      </c>
      <c r="B85" s="287" t="s">
        <v>883</v>
      </c>
      <c r="C85" s="281" t="s">
        <v>748</v>
      </c>
      <c r="D85" s="282">
        <v>0</v>
      </c>
      <c r="E85" s="282">
        <v>0</v>
      </c>
      <c r="F85" s="282">
        <v>0</v>
      </c>
      <c r="G85" s="282">
        <v>0</v>
      </c>
      <c r="H85" s="282">
        <v>0</v>
      </c>
      <c r="I85" s="282">
        <v>0</v>
      </c>
      <c r="J85" s="282">
        <v>0</v>
      </c>
      <c r="K85" s="282">
        <v>0</v>
      </c>
      <c r="L85" s="282">
        <v>0</v>
      </c>
      <c r="M85" s="282">
        <v>0</v>
      </c>
      <c r="N85" s="282">
        <v>0</v>
      </c>
      <c r="O85" s="282">
        <v>0</v>
      </c>
      <c r="P85" s="282">
        <v>0</v>
      </c>
      <c r="Q85" s="282">
        <v>0</v>
      </c>
      <c r="R85" s="282">
        <v>0</v>
      </c>
      <c r="S85" s="282">
        <v>0</v>
      </c>
      <c r="T85" s="284">
        <f t="shared" si="20"/>
        <v>0</v>
      </c>
      <c r="U85" s="284">
        <f t="shared" si="19"/>
        <v>0</v>
      </c>
    </row>
    <row r="86" spans="1:22" s="278" customFormat="1">
      <c r="A86" s="279" t="s">
        <v>46</v>
      </c>
      <c r="B86" s="283" t="s">
        <v>1044</v>
      </c>
      <c r="C86" s="281" t="s">
        <v>748</v>
      </c>
      <c r="D86" s="282">
        <v>0</v>
      </c>
      <c r="E86" s="282">
        <v>0</v>
      </c>
      <c r="F86" s="282">
        <v>0</v>
      </c>
      <c r="G86" s="282">
        <v>0</v>
      </c>
      <c r="H86" s="282">
        <v>0</v>
      </c>
      <c r="I86" s="282">
        <v>0</v>
      </c>
      <c r="J86" s="282">
        <v>0</v>
      </c>
      <c r="K86" s="282">
        <v>0</v>
      </c>
      <c r="L86" s="282">
        <v>0</v>
      </c>
      <c r="M86" s="282">
        <v>0</v>
      </c>
      <c r="N86" s="282">
        <v>0</v>
      </c>
      <c r="O86" s="282">
        <v>0</v>
      </c>
      <c r="P86" s="282">
        <v>0</v>
      </c>
      <c r="Q86" s="282">
        <v>0</v>
      </c>
      <c r="R86" s="282">
        <v>0</v>
      </c>
      <c r="S86" s="282">
        <v>0</v>
      </c>
      <c r="T86" s="284">
        <f t="shared" si="20"/>
        <v>0</v>
      </c>
      <c r="U86" s="284">
        <f t="shared" si="19"/>
        <v>0</v>
      </c>
    </row>
    <row r="87" spans="1:22" s="278" customFormat="1">
      <c r="A87" s="279" t="s">
        <v>749</v>
      </c>
      <c r="B87" s="283" t="s">
        <v>937</v>
      </c>
      <c r="C87" s="281" t="s">
        <v>748</v>
      </c>
      <c r="D87" s="282">
        <f>D81</f>
        <v>-39.012286926577936</v>
      </c>
      <c r="E87" s="282">
        <f t="shared" ref="E87:J87" si="21">E81</f>
        <v>-30.17780476565262</v>
      </c>
      <c r="F87" s="282">
        <f t="shared" si="21"/>
        <v>0</v>
      </c>
      <c r="G87" s="282">
        <f t="shared" si="21"/>
        <v>-52.942313515639981</v>
      </c>
      <c r="H87" s="282">
        <f t="shared" si="21"/>
        <v>0</v>
      </c>
      <c r="I87" s="282">
        <f t="shared" si="21"/>
        <v>-43.918041570956575</v>
      </c>
      <c r="J87" s="282">
        <f t="shared" si="21"/>
        <v>0</v>
      </c>
      <c r="K87" s="282">
        <f>K81</f>
        <v>-220.82903374529869</v>
      </c>
      <c r="L87" s="282">
        <f t="shared" ref="L87:S87" si="22">L81</f>
        <v>0</v>
      </c>
      <c r="M87" s="282">
        <f t="shared" si="22"/>
        <v>0</v>
      </c>
      <c r="N87" s="282">
        <f t="shared" si="22"/>
        <v>0</v>
      </c>
      <c r="O87" s="282">
        <f t="shared" si="22"/>
        <v>0</v>
      </c>
      <c r="P87" s="282">
        <f t="shared" si="22"/>
        <v>0</v>
      </c>
      <c r="Q87" s="282">
        <f t="shared" si="22"/>
        <v>0</v>
      </c>
      <c r="R87" s="282">
        <f t="shared" si="22"/>
        <v>0</v>
      </c>
      <c r="S87" s="282">
        <f t="shared" si="22"/>
        <v>0</v>
      </c>
      <c r="T87" s="284">
        <f t="shared" si="20"/>
        <v>0</v>
      </c>
      <c r="U87" s="284">
        <f t="shared" si="19"/>
        <v>-317.68938883189526</v>
      </c>
    </row>
    <row r="88" spans="1:22" s="278" customFormat="1">
      <c r="A88" s="279" t="s">
        <v>750</v>
      </c>
      <c r="B88" s="283" t="s">
        <v>1045</v>
      </c>
      <c r="C88" s="281" t="s">
        <v>748</v>
      </c>
      <c r="D88" s="282">
        <v>0</v>
      </c>
      <c r="E88" s="282">
        <v>0</v>
      </c>
      <c r="F88" s="282">
        <v>0</v>
      </c>
      <c r="G88" s="282">
        <v>0</v>
      </c>
      <c r="H88" s="282">
        <v>0</v>
      </c>
      <c r="I88" s="282">
        <v>0</v>
      </c>
      <c r="J88" s="282">
        <v>0</v>
      </c>
      <c r="K88" s="282">
        <v>0</v>
      </c>
      <c r="L88" s="282">
        <v>0</v>
      </c>
      <c r="M88" s="282">
        <v>0</v>
      </c>
      <c r="N88" s="282">
        <v>0</v>
      </c>
      <c r="O88" s="282">
        <v>0</v>
      </c>
      <c r="P88" s="282">
        <v>0</v>
      </c>
      <c r="Q88" s="282">
        <v>0</v>
      </c>
      <c r="R88" s="282">
        <v>0</v>
      </c>
      <c r="S88" s="282">
        <v>0</v>
      </c>
      <c r="T88" s="284">
        <f t="shared" si="20"/>
        <v>0</v>
      </c>
      <c r="U88" s="284">
        <f t="shared" si="19"/>
        <v>0</v>
      </c>
    </row>
    <row r="89" spans="1:22" s="278" customFormat="1">
      <c r="A89" s="279" t="s">
        <v>751</v>
      </c>
      <c r="B89" s="283" t="s">
        <v>938</v>
      </c>
      <c r="C89" s="281" t="s">
        <v>748</v>
      </c>
      <c r="D89" s="282">
        <v>0</v>
      </c>
      <c r="E89" s="282">
        <v>0</v>
      </c>
      <c r="F89" s="282">
        <v>0</v>
      </c>
      <c r="G89" s="282">
        <v>0</v>
      </c>
      <c r="H89" s="282">
        <v>0</v>
      </c>
      <c r="I89" s="282">
        <v>0</v>
      </c>
      <c r="J89" s="282">
        <v>0</v>
      </c>
      <c r="K89" s="282">
        <v>0</v>
      </c>
      <c r="L89" s="282">
        <v>0</v>
      </c>
      <c r="M89" s="282">
        <v>0</v>
      </c>
      <c r="N89" s="282">
        <v>0</v>
      </c>
      <c r="O89" s="282">
        <v>0</v>
      </c>
      <c r="P89" s="282">
        <v>0</v>
      </c>
      <c r="Q89" s="282">
        <v>0</v>
      </c>
      <c r="R89" s="282">
        <v>0</v>
      </c>
      <c r="S89" s="282">
        <v>0</v>
      </c>
      <c r="T89" s="284">
        <f t="shared" si="20"/>
        <v>0</v>
      </c>
      <c r="U89" s="284">
        <f t="shared" si="19"/>
        <v>0</v>
      </c>
    </row>
    <row r="90" spans="1:22" s="278" customFormat="1">
      <c r="A90" s="279" t="s">
        <v>752</v>
      </c>
      <c r="B90" s="283" t="s">
        <v>939</v>
      </c>
      <c r="C90" s="281" t="s">
        <v>748</v>
      </c>
      <c r="D90" s="282">
        <v>0</v>
      </c>
      <c r="E90" s="282">
        <v>0</v>
      </c>
      <c r="F90" s="282">
        <v>0</v>
      </c>
      <c r="G90" s="282">
        <v>0</v>
      </c>
      <c r="H90" s="282">
        <v>0</v>
      </c>
      <c r="I90" s="282">
        <v>0</v>
      </c>
      <c r="J90" s="282">
        <v>0</v>
      </c>
      <c r="K90" s="282">
        <v>0</v>
      </c>
      <c r="L90" s="282">
        <v>0</v>
      </c>
      <c r="M90" s="282">
        <v>0</v>
      </c>
      <c r="N90" s="282">
        <v>0</v>
      </c>
      <c r="O90" s="282">
        <v>0</v>
      </c>
      <c r="P90" s="282">
        <v>0</v>
      </c>
      <c r="Q90" s="282">
        <v>0</v>
      </c>
      <c r="R90" s="282">
        <v>0</v>
      </c>
      <c r="S90" s="282">
        <v>0</v>
      </c>
      <c r="T90" s="284">
        <f t="shared" si="20"/>
        <v>0</v>
      </c>
      <c r="U90" s="284">
        <f t="shared" si="19"/>
        <v>0</v>
      </c>
    </row>
    <row r="91" spans="1:22" s="278" customFormat="1">
      <c r="A91" s="279" t="s">
        <v>753</v>
      </c>
      <c r="B91" s="283" t="s">
        <v>1052</v>
      </c>
      <c r="C91" s="281" t="s">
        <v>748</v>
      </c>
      <c r="D91" s="282">
        <v>0</v>
      </c>
      <c r="E91" s="282">
        <v>0</v>
      </c>
      <c r="F91" s="282">
        <v>0</v>
      </c>
      <c r="G91" s="282">
        <v>0</v>
      </c>
      <c r="H91" s="282">
        <v>0</v>
      </c>
      <c r="I91" s="282">
        <v>0</v>
      </c>
      <c r="J91" s="282">
        <v>0</v>
      </c>
      <c r="K91" s="282">
        <v>0</v>
      </c>
      <c r="L91" s="282">
        <v>0</v>
      </c>
      <c r="M91" s="282">
        <v>0</v>
      </c>
      <c r="N91" s="282">
        <v>0</v>
      </c>
      <c r="O91" s="282">
        <v>0</v>
      </c>
      <c r="P91" s="282">
        <v>0</v>
      </c>
      <c r="Q91" s="282">
        <v>0</v>
      </c>
      <c r="R91" s="282">
        <v>0</v>
      </c>
      <c r="S91" s="282">
        <v>0</v>
      </c>
      <c r="T91" s="284">
        <f t="shared" si="20"/>
        <v>0</v>
      </c>
      <c r="U91" s="284">
        <f t="shared" si="19"/>
        <v>0</v>
      </c>
    </row>
    <row r="92" spans="1:22" s="278" customFormat="1" ht="31.5">
      <c r="A92" s="279" t="s">
        <v>754</v>
      </c>
      <c r="B92" s="285" t="s">
        <v>817</v>
      </c>
      <c r="C92" s="281" t="s">
        <v>748</v>
      </c>
      <c r="D92" s="282">
        <v>0</v>
      </c>
      <c r="E92" s="282">
        <v>0</v>
      </c>
      <c r="F92" s="282">
        <v>0</v>
      </c>
      <c r="G92" s="282">
        <v>0</v>
      </c>
      <c r="H92" s="282">
        <v>0</v>
      </c>
      <c r="I92" s="282">
        <v>0</v>
      </c>
      <c r="J92" s="282">
        <v>0</v>
      </c>
      <c r="K92" s="282">
        <v>0</v>
      </c>
      <c r="L92" s="282">
        <v>0</v>
      </c>
      <c r="M92" s="282">
        <v>0</v>
      </c>
      <c r="N92" s="282">
        <v>0</v>
      </c>
      <c r="O92" s="282">
        <v>0</v>
      </c>
      <c r="P92" s="282">
        <v>0</v>
      </c>
      <c r="Q92" s="282">
        <v>0</v>
      </c>
      <c r="R92" s="282">
        <v>0</v>
      </c>
      <c r="S92" s="282">
        <v>0</v>
      </c>
      <c r="T92" s="284">
        <f t="shared" si="20"/>
        <v>0</v>
      </c>
      <c r="U92" s="284">
        <f t="shared" si="19"/>
        <v>0</v>
      </c>
    </row>
    <row r="93" spans="1:22" s="278" customFormat="1">
      <c r="A93" s="279" t="s">
        <v>978</v>
      </c>
      <c r="B93" s="287" t="s">
        <v>643</v>
      </c>
      <c r="C93" s="281" t="s">
        <v>748</v>
      </c>
      <c r="D93" s="282">
        <v>0</v>
      </c>
      <c r="E93" s="282">
        <v>0</v>
      </c>
      <c r="F93" s="282">
        <v>0</v>
      </c>
      <c r="G93" s="282">
        <v>0</v>
      </c>
      <c r="H93" s="282">
        <v>0</v>
      </c>
      <c r="I93" s="282">
        <v>0</v>
      </c>
      <c r="J93" s="282">
        <v>0</v>
      </c>
      <c r="K93" s="282">
        <v>0</v>
      </c>
      <c r="L93" s="282">
        <v>0</v>
      </c>
      <c r="M93" s="282">
        <v>0</v>
      </c>
      <c r="N93" s="282">
        <v>0</v>
      </c>
      <c r="O93" s="282">
        <v>0</v>
      </c>
      <c r="P93" s="282">
        <v>0</v>
      </c>
      <c r="Q93" s="282">
        <v>0</v>
      </c>
      <c r="R93" s="282">
        <v>0</v>
      </c>
      <c r="S93" s="282">
        <v>0</v>
      </c>
      <c r="T93" s="284">
        <f t="shared" si="20"/>
        <v>0</v>
      </c>
      <c r="U93" s="284">
        <f t="shared" si="19"/>
        <v>0</v>
      </c>
    </row>
    <row r="94" spans="1:22" s="278" customFormat="1">
      <c r="A94" s="279" t="s">
        <v>979</v>
      </c>
      <c r="B94" s="286" t="s">
        <v>631</v>
      </c>
      <c r="C94" s="281" t="s">
        <v>748</v>
      </c>
      <c r="D94" s="282">
        <v>0</v>
      </c>
      <c r="E94" s="282">
        <v>0</v>
      </c>
      <c r="F94" s="282">
        <v>0</v>
      </c>
      <c r="G94" s="282">
        <v>0</v>
      </c>
      <c r="H94" s="282">
        <v>0</v>
      </c>
      <c r="I94" s="282">
        <v>0</v>
      </c>
      <c r="J94" s="282">
        <v>0</v>
      </c>
      <c r="K94" s="282">
        <v>0</v>
      </c>
      <c r="L94" s="282">
        <v>0</v>
      </c>
      <c r="M94" s="282">
        <v>0</v>
      </c>
      <c r="N94" s="282">
        <v>0</v>
      </c>
      <c r="O94" s="282">
        <v>0</v>
      </c>
      <c r="P94" s="282">
        <v>0</v>
      </c>
      <c r="Q94" s="282">
        <v>0</v>
      </c>
      <c r="R94" s="282">
        <v>0</v>
      </c>
      <c r="S94" s="282">
        <v>0</v>
      </c>
      <c r="T94" s="284">
        <f t="shared" si="20"/>
        <v>0</v>
      </c>
      <c r="U94" s="284">
        <f t="shared" si="19"/>
        <v>0</v>
      </c>
    </row>
    <row r="95" spans="1:22" s="278" customFormat="1">
      <c r="A95" s="279" t="s">
        <v>755</v>
      </c>
      <c r="B95" s="283" t="s">
        <v>940</v>
      </c>
      <c r="C95" s="281" t="s">
        <v>748</v>
      </c>
      <c r="D95" s="282">
        <v>0</v>
      </c>
      <c r="E95" s="282">
        <v>0</v>
      </c>
      <c r="F95" s="282">
        <v>0</v>
      </c>
      <c r="G95" s="282">
        <v>0</v>
      </c>
      <c r="H95" s="282">
        <v>0</v>
      </c>
      <c r="I95" s="282">
        <v>0</v>
      </c>
      <c r="J95" s="282">
        <v>0</v>
      </c>
      <c r="K95" s="282">
        <v>0</v>
      </c>
      <c r="L95" s="282">
        <v>0</v>
      </c>
      <c r="M95" s="282">
        <v>0</v>
      </c>
      <c r="N95" s="282">
        <v>0</v>
      </c>
      <c r="O95" s="282">
        <v>0</v>
      </c>
      <c r="P95" s="282">
        <v>0</v>
      </c>
      <c r="Q95" s="282">
        <v>0</v>
      </c>
      <c r="R95" s="282">
        <v>0</v>
      </c>
      <c r="S95" s="282">
        <v>0</v>
      </c>
      <c r="T95" s="284">
        <f t="shared" si="20"/>
        <v>0</v>
      </c>
      <c r="U95" s="284">
        <f t="shared" si="19"/>
        <v>0</v>
      </c>
    </row>
    <row r="96" spans="1:22" s="278" customFormat="1">
      <c r="A96" s="279" t="s">
        <v>27</v>
      </c>
      <c r="B96" s="280" t="s">
        <v>1154</v>
      </c>
      <c r="C96" s="281" t="s">
        <v>748</v>
      </c>
      <c r="D96" s="282">
        <f>D97-D105</f>
        <v>0</v>
      </c>
      <c r="E96" s="282">
        <f t="shared" ref="E96:S96" si="23">E97-E105</f>
        <v>0</v>
      </c>
      <c r="F96" s="282">
        <f t="shared" si="23"/>
        <v>0</v>
      </c>
      <c r="G96" s="282">
        <f t="shared" si="23"/>
        <v>0</v>
      </c>
      <c r="H96" s="282">
        <f t="shared" si="23"/>
        <v>0</v>
      </c>
      <c r="I96" s="282">
        <f t="shared" si="23"/>
        <v>0</v>
      </c>
      <c r="J96" s="282">
        <f t="shared" si="23"/>
        <v>0</v>
      </c>
      <c r="K96" s="282">
        <f t="shared" si="23"/>
        <v>0</v>
      </c>
      <c r="L96" s="282">
        <f t="shared" si="23"/>
        <v>0</v>
      </c>
      <c r="M96" s="282">
        <f t="shared" si="23"/>
        <v>0</v>
      </c>
      <c r="N96" s="282">
        <f t="shared" si="23"/>
        <v>0</v>
      </c>
      <c r="O96" s="282">
        <f t="shared" si="23"/>
        <v>0</v>
      </c>
      <c r="P96" s="282">
        <f t="shared" si="23"/>
        <v>0</v>
      </c>
      <c r="Q96" s="282">
        <f t="shared" si="23"/>
        <v>0</v>
      </c>
      <c r="R96" s="282">
        <f t="shared" si="23"/>
        <v>0</v>
      </c>
      <c r="S96" s="282">
        <f t="shared" si="23"/>
        <v>0</v>
      </c>
      <c r="T96" s="284">
        <f t="shared" si="20"/>
        <v>0</v>
      </c>
      <c r="U96" s="284">
        <f t="shared" si="19"/>
        <v>0</v>
      </c>
    </row>
    <row r="97" spans="1:21" s="278" customFormat="1">
      <c r="A97" s="279" t="s">
        <v>52</v>
      </c>
      <c r="B97" s="285" t="s">
        <v>1013</v>
      </c>
      <c r="C97" s="281" t="s">
        <v>748</v>
      </c>
      <c r="D97" s="282">
        <v>0</v>
      </c>
      <c r="E97" s="282">
        <v>0</v>
      </c>
      <c r="F97" s="282">
        <v>0</v>
      </c>
      <c r="G97" s="282">
        <v>0</v>
      </c>
      <c r="H97" s="282">
        <v>0</v>
      </c>
      <c r="I97" s="282">
        <v>0</v>
      </c>
      <c r="J97" s="282">
        <v>0</v>
      </c>
      <c r="K97" s="282">
        <v>0</v>
      </c>
      <c r="L97" s="282">
        <v>0</v>
      </c>
      <c r="M97" s="282">
        <v>0</v>
      </c>
      <c r="N97" s="282">
        <v>0</v>
      </c>
      <c r="O97" s="282">
        <v>0</v>
      </c>
      <c r="P97" s="282">
        <v>0</v>
      </c>
      <c r="Q97" s="282">
        <v>0</v>
      </c>
      <c r="R97" s="282">
        <v>0</v>
      </c>
      <c r="S97" s="282">
        <v>0</v>
      </c>
      <c r="T97" s="284">
        <f t="shared" si="20"/>
        <v>0</v>
      </c>
      <c r="U97" s="284">
        <f t="shared" si="19"/>
        <v>0</v>
      </c>
    </row>
    <row r="98" spans="1:21" s="278" customFormat="1">
      <c r="A98" s="279" t="s">
        <v>53</v>
      </c>
      <c r="B98" s="287" t="s">
        <v>931</v>
      </c>
      <c r="C98" s="281" t="s">
        <v>748</v>
      </c>
      <c r="D98" s="282">
        <v>0</v>
      </c>
      <c r="E98" s="282">
        <v>0</v>
      </c>
      <c r="F98" s="282">
        <v>0</v>
      </c>
      <c r="G98" s="282">
        <v>0</v>
      </c>
      <c r="H98" s="282">
        <v>0</v>
      </c>
      <c r="I98" s="282">
        <v>0</v>
      </c>
      <c r="J98" s="282">
        <v>0</v>
      </c>
      <c r="K98" s="282">
        <v>0</v>
      </c>
      <c r="L98" s="282">
        <v>0</v>
      </c>
      <c r="M98" s="282">
        <v>0</v>
      </c>
      <c r="N98" s="282">
        <v>0</v>
      </c>
      <c r="O98" s="282">
        <v>0</v>
      </c>
      <c r="P98" s="282">
        <v>0</v>
      </c>
      <c r="Q98" s="282">
        <v>0</v>
      </c>
      <c r="R98" s="282">
        <v>0</v>
      </c>
      <c r="S98" s="282">
        <v>0</v>
      </c>
      <c r="T98" s="284">
        <f t="shared" si="20"/>
        <v>0</v>
      </c>
      <c r="U98" s="284">
        <f t="shared" si="19"/>
        <v>0</v>
      </c>
    </row>
    <row r="99" spans="1:21" s="278" customFormat="1">
      <c r="A99" s="279" t="s">
        <v>54</v>
      </c>
      <c r="B99" s="287" t="s">
        <v>932</v>
      </c>
      <c r="C99" s="281" t="s">
        <v>748</v>
      </c>
      <c r="D99" s="282">
        <v>0</v>
      </c>
      <c r="E99" s="282">
        <v>0</v>
      </c>
      <c r="F99" s="282">
        <v>0</v>
      </c>
      <c r="G99" s="282">
        <v>0</v>
      </c>
      <c r="H99" s="282">
        <v>0</v>
      </c>
      <c r="I99" s="282">
        <v>0</v>
      </c>
      <c r="J99" s="282">
        <v>0</v>
      </c>
      <c r="K99" s="282">
        <v>0</v>
      </c>
      <c r="L99" s="282">
        <v>0</v>
      </c>
      <c r="M99" s="282">
        <v>0</v>
      </c>
      <c r="N99" s="282">
        <v>0</v>
      </c>
      <c r="O99" s="282">
        <v>0</v>
      </c>
      <c r="P99" s="282">
        <v>0</v>
      </c>
      <c r="Q99" s="282">
        <v>0</v>
      </c>
      <c r="R99" s="282">
        <v>0</v>
      </c>
      <c r="S99" s="282">
        <v>0</v>
      </c>
      <c r="T99" s="284">
        <f t="shared" si="20"/>
        <v>0</v>
      </c>
      <c r="U99" s="284">
        <f t="shared" si="19"/>
        <v>0</v>
      </c>
    </row>
    <row r="100" spans="1:21" s="278" customFormat="1">
      <c r="A100" s="279" t="s">
        <v>69</v>
      </c>
      <c r="B100" s="287" t="s">
        <v>1014</v>
      </c>
      <c r="C100" s="281" t="s">
        <v>748</v>
      </c>
      <c r="D100" s="282">
        <v>0</v>
      </c>
      <c r="E100" s="282">
        <v>0</v>
      </c>
      <c r="F100" s="282">
        <v>0</v>
      </c>
      <c r="G100" s="282">
        <v>0</v>
      </c>
      <c r="H100" s="282">
        <v>0</v>
      </c>
      <c r="I100" s="282">
        <v>0</v>
      </c>
      <c r="J100" s="282">
        <v>0</v>
      </c>
      <c r="K100" s="282">
        <v>0</v>
      </c>
      <c r="L100" s="282">
        <v>0</v>
      </c>
      <c r="M100" s="282">
        <v>0</v>
      </c>
      <c r="N100" s="282">
        <v>0</v>
      </c>
      <c r="O100" s="282">
        <v>0</v>
      </c>
      <c r="P100" s="282">
        <v>0</v>
      </c>
      <c r="Q100" s="282">
        <v>0</v>
      </c>
      <c r="R100" s="282">
        <v>0</v>
      </c>
      <c r="S100" s="282">
        <v>0</v>
      </c>
      <c r="T100" s="284">
        <f t="shared" si="20"/>
        <v>0</v>
      </c>
      <c r="U100" s="284">
        <f t="shared" si="19"/>
        <v>0</v>
      </c>
    </row>
    <row r="101" spans="1:21" s="278" customFormat="1">
      <c r="A101" s="279" t="s">
        <v>525</v>
      </c>
      <c r="B101" s="289" t="s">
        <v>646</v>
      </c>
      <c r="C101" s="281" t="s">
        <v>748</v>
      </c>
      <c r="D101" s="282">
        <v>0</v>
      </c>
      <c r="E101" s="282">
        <v>0</v>
      </c>
      <c r="F101" s="282">
        <v>0</v>
      </c>
      <c r="G101" s="282">
        <v>0</v>
      </c>
      <c r="H101" s="282">
        <v>0</v>
      </c>
      <c r="I101" s="282">
        <v>0</v>
      </c>
      <c r="J101" s="282">
        <v>0</v>
      </c>
      <c r="K101" s="282">
        <v>0</v>
      </c>
      <c r="L101" s="282">
        <v>0</v>
      </c>
      <c r="M101" s="282">
        <v>0</v>
      </c>
      <c r="N101" s="282">
        <v>0</v>
      </c>
      <c r="O101" s="282">
        <v>0</v>
      </c>
      <c r="P101" s="282">
        <v>0</v>
      </c>
      <c r="Q101" s="282">
        <v>0</v>
      </c>
      <c r="R101" s="282">
        <v>0</v>
      </c>
      <c r="S101" s="282">
        <v>0</v>
      </c>
      <c r="T101" s="284">
        <f t="shared" si="20"/>
        <v>0</v>
      </c>
      <c r="U101" s="284">
        <f t="shared" si="19"/>
        <v>0</v>
      </c>
    </row>
    <row r="102" spans="1:21" s="278" customFormat="1">
      <c r="A102" s="279" t="s">
        <v>70</v>
      </c>
      <c r="B102" s="286" t="s">
        <v>933</v>
      </c>
      <c r="C102" s="281" t="s">
        <v>748</v>
      </c>
      <c r="D102" s="282">
        <v>0</v>
      </c>
      <c r="E102" s="282">
        <v>0</v>
      </c>
      <c r="F102" s="282">
        <v>0</v>
      </c>
      <c r="G102" s="282">
        <v>0</v>
      </c>
      <c r="H102" s="282">
        <v>0</v>
      </c>
      <c r="I102" s="282">
        <v>0</v>
      </c>
      <c r="J102" s="282">
        <v>0</v>
      </c>
      <c r="K102" s="282">
        <v>0</v>
      </c>
      <c r="L102" s="282">
        <v>0</v>
      </c>
      <c r="M102" s="282">
        <v>0</v>
      </c>
      <c r="N102" s="282">
        <v>0</v>
      </c>
      <c r="O102" s="282">
        <v>0</v>
      </c>
      <c r="P102" s="282">
        <v>0</v>
      </c>
      <c r="Q102" s="282">
        <v>0</v>
      </c>
      <c r="R102" s="282">
        <v>0</v>
      </c>
      <c r="S102" s="282">
        <v>0</v>
      </c>
      <c r="T102" s="284">
        <f t="shared" si="20"/>
        <v>0</v>
      </c>
      <c r="U102" s="284">
        <f t="shared" si="19"/>
        <v>0</v>
      </c>
    </row>
    <row r="103" spans="1:21" s="278" customFormat="1">
      <c r="A103" s="279" t="s">
        <v>1096</v>
      </c>
      <c r="B103" s="287" t="s">
        <v>1095</v>
      </c>
      <c r="C103" s="281" t="s">
        <v>748</v>
      </c>
      <c r="D103" s="282">
        <v>0</v>
      </c>
      <c r="E103" s="282">
        <v>0</v>
      </c>
      <c r="F103" s="282">
        <v>0</v>
      </c>
      <c r="G103" s="282">
        <v>0</v>
      </c>
      <c r="H103" s="282">
        <v>0</v>
      </c>
      <c r="I103" s="282">
        <v>0</v>
      </c>
      <c r="J103" s="282">
        <v>0</v>
      </c>
      <c r="K103" s="282">
        <v>0</v>
      </c>
      <c r="L103" s="282">
        <v>0</v>
      </c>
      <c r="M103" s="282">
        <v>0</v>
      </c>
      <c r="N103" s="282">
        <v>0</v>
      </c>
      <c r="O103" s="282">
        <v>0</v>
      </c>
      <c r="P103" s="282">
        <v>0</v>
      </c>
      <c r="Q103" s="282">
        <v>0</v>
      </c>
      <c r="R103" s="282">
        <v>0</v>
      </c>
      <c r="S103" s="282">
        <v>0</v>
      </c>
      <c r="T103" s="284">
        <f t="shared" si="20"/>
        <v>0</v>
      </c>
      <c r="U103" s="284">
        <f t="shared" si="19"/>
        <v>0</v>
      </c>
    </row>
    <row r="104" spans="1:21" s="278" customFormat="1">
      <c r="A104" s="279" t="s">
        <v>1116</v>
      </c>
      <c r="B104" s="287" t="s">
        <v>1097</v>
      </c>
      <c r="C104" s="281" t="s">
        <v>748</v>
      </c>
      <c r="D104" s="282">
        <v>0</v>
      </c>
      <c r="E104" s="282">
        <v>0</v>
      </c>
      <c r="F104" s="282">
        <v>0</v>
      </c>
      <c r="G104" s="282">
        <v>0</v>
      </c>
      <c r="H104" s="282">
        <v>0</v>
      </c>
      <c r="I104" s="282">
        <v>0</v>
      </c>
      <c r="J104" s="282">
        <v>0</v>
      </c>
      <c r="K104" s="282">
        <v>0</v>
      </c>
      <c r="L104" s="282">
        <v>0</v>
      </c>
      <c r="M104" s="282">
        <v>0</v>
      </c>
      <c r="N104" s="282">
        <v>0</v>
      </c>
      <c r="O104" s="282">
        <v>0</v>
      </c>
      <c r="P104" s="282">
        <v>0</v>
      </c>
      <c r="Q104" s="282">
        <v>0</v>
      </c>
      <c r="R104" s="282">
        <v>0</v>
      </c>
      <c r="S104" s="282">
        <v>0</v>
      </c>
      <c r="T104" s="284">
        <f t="shared" si="20"/>
        <v>0</v>
      </c>
      <c r="U104" s="284">
        <f t="shared" si="19"/>
        <v>0</v>
      </c>
    </row>
    <row r="105" spans="1:21" s="278" customFormat="1">
      <c r="A105" s="279" t="s">
        <v>55</v>
      </c>
      <c r="B105" s="288" t="s">
        <v>1012</v>
      </c>
      <c r="C105" s="281" t="s">
        <v>748</v>
      </c>
      <c r="D105" s="282">
        <v>0</v>
      </c>
      <c r="E105" s="282">
        <v>0</v>
      </c>
      <c r="F105" s="282">
        <v>0</v>
      </c>
      <c r="G105" s="282">
        <v>0</v>
      </c>
      <c r="H105" s="282">
        <v>0</v>
      </c>
      <c r="I105" s="282">
        <v>0</v>
      </c>
      <c r="J105" s="282">
        <v>0</v>
      </c>
      <c r="K105" s="282">
        <v>0</v>
      </c>
      <c r="L105" s="282">
        <v>0</v>
      </c>
      <c r="M105" s="282">
        <v>0</v>
      </c>
      <c r="N105" s="282">
        <v>0</v>
      </c>
      <c r="O105" s="282">
        <v>0</v>
      </c>
      <c r="P105" s="282">
        <v>0</v>
      </c>
      <c r="Q105" s="282">
        <v>0</v>
      </c>
      <c r="R105" s="282">
        <v>0</v>
      </c>
      <c r="S105" s="282">
        <v>0</v>
      </c>
      <c r="T105" s="284">
        <f t="shared" si="20"/>
        <v>0</v>
      </c>
      <c r="U105" s="284">
        <f t="shared" si="19"/>
        <v>0</v>
      </c>
    </row>
    <row r="106" spans="1:21" s="278" customFormat="1">
      <c r="A106" s="279" t="s">
        <v>526</v>
      </c>
      <c r="B106" s="286" t="s">
        <v>934</v>
      </c>
      <c r="C106" s="281" t="s">
        <v>748</v>
      </c>
      <c r="D106" s="282">
        <v>0</v>
      </c>
      <c r="E106" s="282">
        <v>0</v>
      </c>
      <c r="F106" s="282">
        <v>0</v>
      </c>
      <c r="G106" s="282">
        <v>0</v>
      </c>
      <c r="H106" s="282">
        <v>0</v>
      </c>
      <c r="I106" s="282">
        <v>0</v>
      </c>
      <c r="J106" s="282">
        <v>0</v>
      </c>
      <c r="K106" s="282">
        <v>0</v>
      </c>
      <c r="L106" s="282">
        <v>0</v>
      </c>
      <c r="M106" s="282">
        <v>0</v>
      </c>
      <c r="N106" s="282">
        <v>0</v>
      </c>
      <c r="O106" s="282">
        <v>0</v>
      </c>
      <c r="P106" s="282">
        <v>0</v>
      </c>
      <c r="Q106" s="282">
        <v>0</v>
      </c>
      <c r="R106" s="282">
        <v>0</v>
      </c>
      <c r="S106" s="282">
        <v>0</v>
      </c>
      <c r="T106" s="284">
        <f t="shared" si="20"/>
        <v>0</v>
      </c>
      <c r="U106" s="284">
        <f t="shared" si="19"/>
        <v>0</v>
      </c>
    </row>
    <row r="107" spans="1:21" s="278" customFormat="1">
      <c r="A107" s="279" t="s">
        <v>527</v>
      </c>
      <c r="B107" s="286" t="s">
        <v>935</v>
      </c>
      <c r="C107" s="281" t="s">
        <v>748</v>
      </c>
      <c r="D107" s="282">
        <v>0</v>
      </c>
      <c r="E107" s="282">
        <v>0</v>
      </c>
      <c r="F107" s="282">
        <v>0</v>
      </c>
      <c r="G107" s="282">
        <v>0</v>
      </c>
      <c r="H107" s="282">
        <v>0</v>
      </c>
      <c r="I107" s="282">
        <v>0</v>
      </c>
      <c r="J107" s="282">
        <v>0</v>
      </c>
      <c r="K107" s="282">
        <v>0</v>
      </c>
      <c r="L107" s="282">
        <v>0</v>
      </c>
      <c r="M107" s="282">
        <v>0</v>
      </c>
      <c r="N107" s="282">
        <v>0</v>
      </c>
      <c r="O107" s="282">
        <v>0</v>
      </c>
      <c r="P107" s="282">
        <v>0</v>
      </c>
      <c r="Q107" s="282">
        <v>0</v>
      </c>
      <c r="R107" s="282">
        <v>0</v>
      </c>
      <c r="S107" s="282">
        <v>0</v>
      </c>
      <c r="T107" s="284">
        <f t="shared" si="20"/>
        <v>0</v>
      </c>
      <c r="U107" s="284">
        <f t="shared" si="19"/>
        <v>0</v>
      </c>
    </row>
    <row r="108" spans="1:21" s="278" customFormat="1">
      <c r="A108" s="279" t="s">
        <v>1098</v>
      </c>
      <c r="B108" s="289" t="s">
        <v>1125</v>
      </c>
      <c r="C108" s="281" t="s">
        <v>748</v>
      </c>
      <c r="D108" s="282">
        <v>0</v>
      </c>
      <c r="E108" s="282">
        <v>0</v>
      </c>
      <c r="F108" s="282">
        <v>0</v>
      </c>
      <c r="G108" s="282">
        <v>0</v>
      </c>
      <c r="H108" s="282">
        <v>0</v>
      </c>
      <c r="I108" s="282">
        <v>0</v>
      </c>
      <c r="J108" s="282">
        <v>0</v>
      </c>
      <c r="K108" s="282">
        <v>0</v>
      </c>
      <c r="L108" s="282">
        <v>0</v>
      </c>
      <c r="M108" s="282">
        <v>0</v>
      </c>
      <c r="N108" s="282">
        <v>0</v>
      </c>
      <c r="O108" s="282">
        <v>0</v>
      </c>
      <c r="P108" s="282">
        <v>0</v>
      </c>
      <c r="Q108" s="282">
        <v>0</v>
      </c>
      <c r="R108" s="282">
        <v>0</v>
      </c>
      <c r="S108" s="282">
        <v>0</v>
      </c>
      <c r="T108" s="284">
        <f t="shared" si="20"/>
        <v>0</v>
      </c>
      <c r="U108" s="284">
        <f t="shared" si="19"/>
        <v>0</v>
      </c>
    </row>
    <row r="109" spans="1:21" s="278" customFormat="1">
      <c r="A109" s="279" t="s">
        <v>528</v>
      </c>
      <c r="B109" s="286" t="s">
        <v>1015</v>
      </c>
      <c r="C109" s="281" t="s">
        <v>748</v>
      </c>
      <c r="D109" s="282">
        <v>0</v>
      </c>
      <c r="E109" s="282">
        <v>0</v>
      </c>
      <c r="F109" s="282">
        <v>0</v>
      </c>
      <c r="G109" s="282">
        <v>0</v>
      </c>
      <c r="H109" s="282">
        <v>0</v>
      </c>
      <c r="I109" s="282">
        <v>0</v>
      </c>
      <c r="J109" s="282">
        <v>0</v>
      </c>
      <c r="K109" s="282">
        <v>0</v>
      </c>
      <c r="L109" s="282">
        <v>0</v>
      </c>
      <c r="M109" s="282">
        <v>0</v>
      </c>
      <c r="N109" s="282">
        <v>0</v>
      </c>
      <c r="O109" s="282">
        <v>0</v>
      </c>
      <c r="P109" s="282">
        <v>0</v>
      </c>
      <c r="Q109" s="282">
        <v>0</v>
      </c>
      <c r="R109" s="282">
        <v>0</v>
      </c>
      <c r="S109" s="282">
        <v>0</v>
      </c>
      <c r="T109" s="284">
        <f t="shared" si="20"/>
        <v>0</v>
      </c>
      <c r="U109" s="284">
        <f t="shared" si="19"/>
        <v>0</v>
      </c>
    </row>
    <row r="110" spans="1:21" s="278" customFormat="1">
      <c r="A110" s="279" t="s">
        <v>529</v>
      </c>
      <c r="B110" s="289" t="s">
        <v>647</v>
      </c>
      <c r="C110" s="281" t="s">
        <v>748</v>
      </c>
      <c r="D110" s="282">
        <v>0</v>
      </c>
      <c r="E110" s="282">
        <v>0</v>
      </c>
      <c r="F110" s="282">
        <v>0</v>
      </c>
      <c r="G110" s="282">
        <v>0</v>
      </c>
      <c r="H110" s="282">
        <v>0</v>
      </c>
      <c r="I110" s="282">
        <v>0</v>
      </c>
      <c r="J110" s="282">
        <v>0</v>
      </c>
      <c r="K110" s="282">
        <v>0</v>
      </c>
      <c r="L110" s="282">
        <v>0</v>
      </c>
      <c r="M110" s="282">
        <v>0</v>
      </c>
      <c r="N110" s="282">
        <v>0</v>
      </c>
      <c r="O110" s="282">
        <v>0</v>
      </c>
      <c r="P110" s="282">
        <v>0</v>
      </c>
      <c r="Q110" s="282">
        <v>0</v>
      </c>
      <c r="R110" s="282">
        <v>0</v>
      </c>
      <c r="S110" s="282">
        <v>0</v>
      </c>
      <c r="T110" s="284">
        <f t="shared" si="20"/>
        <v>0</v>
      </c>
      <c r="U110" s="284">
        <f t="shared" si="19"/>
        <v>0</v>
      </c>
    </row>
    <row r="111" spans="1:21" s="278" customFormat="1">
      <c r="A111" s="279" t="s">
        <v>1099</v>
      </c>
      <c r="B111" s="289" t="s">
        <v>1100</v>
      </c>
      <c r="C111" s="281" t="s">
        <v>748</v>
      </c>
      <c r="D111" s="282">
        <v>0</v>
      </c>
      <c r="E111" s="282">
        <v>0</v>
      </c>
      <c r="F111" s="282">
        <v>0</v>
      </c>
      <c r="G111" s="282">
        <v>0</v>
      </c>
      <c r="H111" s="282">
        <v>0</v>
      </c>
      <c r="I111" s="282">
        <v>0</v>
      </c>
      <c r="J111" s="282">
        <v>0</v>
      </c>
      <c r="K111" s="282">
        <v>0</v>
      </c>
      <c r="L111" s="282">
        <v>0</v>
      </c>
      <c r="M111" s="282">
        <v>0</v>
      </c>
      <c r="N111" s="282">
        <v>0</v>
      </c>
      <c r="O111" s="282">
        <v>0</v>
      </c>
      <c r="P111" s="282">
        <v>0</v>
      </c>
      <c r="Q111" s="282">
        <v>0</v>
      </c>
      <c r="R111" s="282">
        <v>0</v>
      </c>
      <c r="S111" s="282">
        <v>0</v>
      </c>
      <c r="T111" s="284">
        <f t="shared" si="20"/>
        <v>0</v>
      </c>
      <c r="U111" s="284">
        <f t="shared" si="19"/>
        <v>0</v>
      </c>
    </row>
    <row r="112" spans="1:21" s="278" customFormat="1">
      <c r="A112" s="279" t="s">
        <v>530</v>
      </c>
      <c r="B112" s="286" t="s">
        <v>936</v>
      </c>
      <c r="C112" s="281" t="s">
        <v>748</v>
      </c>
      <c r="D112" s="282">
        <v>0</v>
      </c>
      <c r="E112" s="282">
        <v>0</v>
      </c>
      <c r="F112" s="282">
        <v>0</v>
      </c>
      <c r="G112" s="282">
        <v>0</v>
      </c>
      <c r="H112" s="282">
        <v>0</v>
      </c>
      <c r="I112" s="282">
        <v>0</v>
      </c>
      <c r="J112" s="282">
        <v>0</v>
      </c>
      <c r="K112" s="282">
        <v>0</v>
      </c>
      <c r="L112" s="282">
        <v>0</v>
      </c>
      <c r="M112" s="282">
        <v>0</v>
      </c>
      <c r="N112" s="282">
        <v>0</v>
      </c>
      <c r="O112" s="282">
        <v>0</v>
      </c>
      <c r="P112" s="282">
        <v>0</v>
      </c>
      <c r="Q112" s="282">
        <v>0</v>
      </c>
      <c r="R112" s="282">
        <v>0</v>
      </c>
      <c r="S112" s="282">
        <v>0</v>
      </c>
      <c r="T112" s="284">
        <f t="shared" si="20"/>
        <v>0</v>
      </c>
      <c r="U112" s="284">
        <f t="shared" si="19"/>
        <v>0</v>
      </c>
    </row>
    <row r="113" spans="1:21" s="278" customFormat="1" ht="15" customHeight="1">
      <c r="A113" s="279" t="s">
        <v>1102</v>
      </c>
      <c r="B113" s="286" t="s">
        <v>1101</v>
      </c>
      <c r="C113" s="281" t="s">
        <v>748</v>
      </c>
      <c r="D113" s="282">
        <v>0</v>
      </c>
      <c r="E113" s="282">
        <v>0</v>
      </c>
      <c r="F113" s="282">
        <v>0</v>
      </c>
      <c r="G113" s="282">
        <v>0</v>
      </c>
      <c r="H113" s="282">
        <v>0</v>
      </c>
      <c r="I113" s="282">
        <v>0</v>
      </c>
      <c r="J113" s="282">
        <v>0</v>
      </c>
      <c r="K113" s="282">
        <v>0</v>
      </c>
      <c r="L113" s="282">
        <v>0</v>
      </c>
      <c r="M113" s="282">
        <v>0</v>
      </c>
      <c r="N113" s="282">
        <v>0</v>
      </c>
      <c r="O113" s="282">
        <v>0</v>
      </c>
      <c r="P113" s="282">
        <v>0</v>
      </c>
      <c r="Q113" s="282">
        <v>0</v>
      </c>
      <c r="R113" s="282">
        <v>0</v>
      </c>
      <c r="S113" s="282">
        <v>0</v>
      </c>
      <c r="T113" s="284">
        <f t="shared" si="20"/>
        <v>0</v>
      </c>
      <c r="U113" s="284">
        <f t="shared" si="19"/>
        <v>0</v>
      </c>
    </row>
    <row r="114" spans="1:21" s="278" customFormat="1">
      <c r="A114" s="279" t="s">
        <v>1104</v>
      </c>
      <c r="B114" s="286" t="s">
        <v>1103</v>
      </c>
      <c r="C114" s="281" t="s">
        <v>748</v>
      </c>
      <c r="D114" s="282">
        <v>0</v>
      </c>
      <c r="E114" s="282">
        <v>0</v>
      </c>
      <c r="F114" s="282">
        <v>0</v>
      </c>
      <c r="G114" s="282">
        <v>0</v>
      </c>
      <c r="H114" s="282">
        <v>0</v>
      </c>
      <c r="I114" s="282">
        <v>0</v>
      </c>
      <c r="J114" s="282">
        <v>0</v>
      </c>
      <c r="K114" s="282">
        <v>0</v>
      </c>
      <c r="L114" s="282">
        <v>0</v>
      </c>
      <c r="M114" s="282">
        <v>0</v>
      </c>
      <c r="N114" s="282">
        <v>0</v>
      </c>
      <c r="O114" s="282">
        <v>0</v>
      </c>
      <c r="P114" s="282">
        <v>0</v>
      </c>
      <c r="Q114" s="282">
        <v>0</v>
      </c>
      <c r="R114" s="282">
        <v>0</v>
      </c>
      <c r="S114" s="282">
        <v>0</v>
      </c>
      <c r="T114" s="284">
        <f t="shared" si="20"/>
        <v>0</v>
      </c>
      <c r="U114" s="284">
        <f t="shared" si="19"/>
        <v>0</v>
      </c>
    </row>
    <row r="115" spans="1:21" s="278" customFormat="1">
      <c r="A115" s="279" t="s">
        <v>28</v>
      </c>
      <c r="B115" s="280" t="s">
        <v>1155</v>
      </c>
      <c r="C115" s="281" t="s">
        <v>748</v>
      </c>
      <c r="D115" s="282">
        <f>D96+D81</f>
        <v>-39.012286926577936</v>
      </c>
      <c r="E115" s="282">
        <f t="shared" ref="E115:J115" si="24">E96+E81</f>
        <v>-30.17780476565262</v>
      </c>
      <c r="F115" s="282">
        <f t="shared" si="24"/>
        <v>0</v>
      </c>
      <c r="G115" s="282">
        <f t="shared" si="24"/>
        <v>-52.942313515639981</v>
      </c>
      <c r="H115" s="282">
        <f t="shared" si="24"/>
        <v>0</v>
      </c>
      <c r="I115" s="282">
        <f t="shared" si="24"/>
        <v>-43.918041570956575</v>
      </c>
      <c r="J115" s="282">
        <f t="shared" si="24"/>
        <v>0</v>
      </c>
      <c r="K115" s="282">
        <f>K96+K81</f>
        <v>-220.82903374529869</v>
      </c>
      <c r="L115" s="282">
        <f t="shared" ref="L115:S115" si="25">L96+L81</f>
        <v>0</v>
      </c>
      <c r="M115" s="282">
        <f t="shared" si="25"/>
        <v>0</v>
      </c>
      <c r="N115" s="282">
        <f t="shared" si="25"/>
        <v>0</v>
      </c>
      <c r="O115" s="282">
        <f t="shared" si="25"/>
        <v>0</v>
      </c>
      <c r="P115" s="282">
        <f t="shared" si="25"/>
        <v>0</v>
      </c>
      <c r="Q115" s="282">
        <f t="shared" si="25"/>
        <v>0</v>
      </c>
      <c r="R115" s="282">
        <f t="shared" si="25"/>
        <v>0</v>
      </c>
      <c r="S115" s="282">
        <f t="shared" si="25"/>
        <v>0</v>
      </c>
      <c r="T115" s="284">
        <f t="shared" si="20"/>
        <v>0</v>
      </c>
      <c r="U115" s="284">
        <f t="shared" si="19"/>
        <v>-317.68938883189526</v>
      </c>
    </row>
    <row r="116" spans="1:21" s="278" customFormat="1">
      <c r="A116" s="279" t="s">
        <v>58</v>
      </c>
      <c r="B116" s="285" t="s">
        <v>1007</v>
      </c>
      <c r="C116" s="281" t="s">
        <v>748</v>
      </c>
      <c r="D116" s="282">
        <v>0</v>
      </c>
      <c r="E116" s="282">
        <v>0</v>
      </c>
      <c r="F116" s="282">
        <v>0</v>
      </c>
      <c r="G116" s="282">
        <v>0</v>
      </c>
      <c r="H116" s="282">
        <v>0</v>
      </c>
      <c r="I116" s="282">
        <v>0</v>
      </c>
      <c r="J116" s="282">
        <v>0</v>
      </c>
      <c r="K116" s="282">
        <v>0</v>
      </c>
      <c r="L116" s="282">
        <v>0</v>
      </c>
      <c r="M116" s="282">
        <v>0</v>
      </c>
      <c r="N116" s="282">
        <v>0</v>
      </c>
      <c r="O116" s="282">
        <v>0</v>
      </c>
      <c r="P116" s="282">
        <v>0</v>
      </c>
      <c r="Q116" s="282">
        <v>0</v>
      </c>
      <c r="R116" s="282">
        <v>0</v>
      </c>
      <c r="S116" s="282">
        <v>0</v>
      </c>
      <c r="T116" s="284">
        <f t="shared" si="20"/>
        <v>0</v>
      </c>
      <c r="U116" s="284">
        <f t="shared" si="19"/>
        <v>0</v>
      </c>
    </row>
    <row r="117" spans="1:21" s="278" customFormat="1" ht="31.5">
      <c r="A117" s="279" t="s">
        <v>884</v>
      </c>
      <c r="B117" s="287" t="s">
        <v>897</v>
      </c>
      <c r="C117" s="281" t="s">
        <v>748</v>
      </c>
      <c r="D117" s="282">
        <v>0</v>
      </c>
      <c r="E117" s="282">
        <v>0</v>
      </c>
      <c r="F117" s="282">
        <v>0</v>
      </c>
      <c r="G117" s="282">
        <v>0</v>
      </c>
      <c r="H117" s="282">
        <v>0</v>
      </c>
      <c r="I117" s="282">
        <v>0</v>
      </c>
      <c r="J117" s="282">
        <v>0</v>
      </c>
      <c r="K117" s="282">
        <v>0</v>
      </c>
      <c r="L117" s="282">
        <v>0</v>
      </c>
      <c r="M117" s="282">
        <v>0</v>
      </c>
      <c r="N117" s="282">
        <v>0</v>
      </c>
      <c r="O117" s="282">
        <v>0</v>
      </c>
      <c r="P117" s="282">
        <v>0</v>
      </c>
      <c r="Q117" s="282">
        <v>0</v>
      </c>
      <c r="R117" s="282">
        <v>0</v>
      </c>
      <c r="S117" s="282">
        <v>0</v>
      </c>
      <c r="T117" s="284">
        <f t="shared" si="20"/>
        <v>0</v>
      </c>
      <c r="U117" s="284">
        <f t="shared" si="19"/>
        <v>0</v>
      </c>
    </row>
    <row r="118" spans="1:21" s="278" customFormat="1" ht="31.5">
      <c r="A118" s="279" t="s">
        <v>885</v>
      </c>
      <c r="B118" s="287" t="s">
        <v>898</v>
      </c>
      <c r="C118" s="281" t="s">
        <v>748</v>
      </c>
      <c r="D118" s="282">
        <v>0</v>
      </c>
      <c r="E118" s="282">
        <v>0</v>
      </c>
      <c r="F118" s="282">
        <v>0</v>
      </c>
      <c r="G118" s="282">
        <v>0</v>
      </c>
      <c r="H118" s="282">
        <v>0</v>
      </c>
      <c r="I118" s="282">
        <v>0</v>
      </c>
      <c r="J118" s="282">
        <v>0</v>
      </c>
      <c r="K118" s="282">
        <v>0</v>
      </c>
      <c r="L118" s="282">
        <v>0</v>
      </c>
      <c r="M118" s="282">
        <v>0</v>
      </c>
      <c r="N118" s="282">
        <v>0</v>
      </c>
      <c r="O118" s="282">
        <v>0</v>
      </c>
      <c r="P118" s="282">
        <v>0</v>
      </c>
      <c r="Q118" s="282">
        <v>0</v>
      </c>
      <c r="R118" s="282">
        <v>0</v>
      </c>
      <c r="S118" s="282">
        <v>0</v>
      </c>
      <c r="T118" s="284">
        <f t="shared" si="20"/>
        <v>0</v>
      </c>
      <c r="U118" s="284">
        <f t="shared" si="19"/>
        <v>0</v>
      </c>
    </row>
    <row r="119" spans="1:21" s="278" customFormat="1" ht="31.5">
      <c r="A119" s="279" t="s">
        <v>980</v>
      </c>
      <c r="B119" s="287" t="s">
        <v>883</v>
      </c>
      <c r="C119" s="281" t="s">
        <v>748</v>
      </c>
      <c r="D119" s="282">
        <v>0</v>
      </c>
      <c r="E119" s="282">
        <v>0</v>
      </c>
      <c r="F119" s="282">
        <v>0</v>
      </c>
      <c r="G119" s="282">
        <v>0</v>
      </c>
      <c r="H119" s="282">
        <v>0</v>
      </c>
      <c r="I119" s="282">
        <v>0</v>
      </c>
      <c r="J119" s="282">
        <v>0</v>
      </c>
      <c r="K119" s="282">
        <v>0</v>
      </c>
      <c r="L119" s="282">
        <v>0</v>
      </c>
      <c r="M119" s="282">
        <v>0</v>
      </c>
      <c r="N119" s="282">
        <v>0</v>
      </c>
      <c r="O119" s="282">
        <v>0</v>
      </c>
      <c r="P119" s="282">
        <v>0</v>
      </c>
      <c r="Q119" s="282">
        <v>0</v>
      </c>
      <c r="R119" s="282">
        <v>0</v>
      </c>
      <c r="S119" s="282">
        <v>0</v>
      </c>
      <c r="T119" s="284">
        <f t="shared" si="20"/>
        <v>0</v>
      </c>
      <c r="U119" s="284">
        <f t="shared" si="19"/>
        <v>0</v>
      </c>
    </row>
    <row r="120" spans="1:21" s="278" customFormat="1">
      <c r="A120" s="279" t="s">
        <v>59</v>
      </c>
      <c r="B120" s="283" t="s">
        <v>1044</v>
      </c>
      <c r="C120" s="281" t="s">
        <v>748</v>
      </c>
      <c r="D120" s="282">
        <v>0</v>
      </c>
      <c r="E120" s="282">
        <v>0</v>
      </c>
      <c r="F120" s="282">
        <v>0</v>
      </c>
      <c r="G120" s="282">
        <v>0</v>
      </c>
      <c r="H120" s="282">
        <v>0</v>
      </c>
      <c r="I120" s="282">
        <v>0</v>
      </c>
      <c r="J120" s="282">
        <v>0</v>
      </c>
      <c r="K120" s="282">
        <v>0</v>
      </c>
      <c r="L120" s="282">
        <v>0</v>
      </c>
      <c r="M120" s="282">
        <v>0</v>
      </c>
      <c r="N120" s="282">
        <v>0</v>
      </c>
      <c r="O120" s="282">
        <v>0</v>
      </c>
      <c r="P120" s="282">
        <v>0</v>
      </c>
      <c r="Q120" s="282">
        <v>0</v>
      </c>
      <c r="R120" s="282">
        <v>0</v>
      </c>
      <c r="S120" s="282">
        <v>0</v>
      </c>
      <c r="T120" s="284">
        <f t="shared" si="20"/>
        <v>0</v>
      </c>
      <c r="U120" s="284">
        <f t="shared" si="19"/>
        <v>0</v>
      </c>
    </row>
    <row r="121" spans="1:21" s="278" customFormat="1">
      <c r="A121" s="279" t="s">
        <v>756</v>
      </c>
      <c r="B121" s="283" t="s">
        <v>937</v>
      </c>
      <c r="C121" s="281" t="s">
        <v>748</v>
      </c>
      <c r="D121" s="282">
        <f>D115</f>
        <v>-39.012286926577936</v>
      </c>
      <c r="E121" s="282">
        <f t="shared" ref="E121:J121" si="26">E115</f>
        <v>-30.17780476565262</v>
      </c>
      <c r="F121" s="282">
        <f t="shared" si="26"/>
        <v>0</v>
      </c>
      <c r="G121" s="282">
        <f t="shared" si="26"/>
        <v>-52.942313515639981</v>
      </c>
      <c r="H121" s="282">
        <f t="shared" si="26"/>
        <v>0</v>
      </c>
      <c r="I121" s="282">
        <f t="shared" si="26"/>
        <v>-43.918041570956575</v>
      </c>
      <c r="J121" s="282">
        <f t="shared" si="26"/>
        <v>0</v>
      </c>
      <c r="K121" s="282">
        <f>K115</f>
        <v>-220.82903374529869</v>
      </c>
      <c r="L121" s="282">
        <f t="shared" ref="L121:S121" si="27">L115</f>
        <v>0</v>
      </c>
      <c r="M121" s="282">
        <f t="shared" si="27"/>
        <v>0</v>
      </c>
      <c r="N121" s="282">
        <f t="shared" si="27"/>
        <v>0</v>
      </c>
      <c r="O121" s="282">
        <f t="shared" si="27"/>
        <v>0</v>
      </c>
      <c r="P121" s="282">
        <f t="shared" si="27"/>
        <v>0</v>
      </c>
      <c r="Q121" s="282">
        <f t="shared" si="27"/>
        <v>0</v>
      </c>
      <c r="R121" s="282">
        <f t="shared" si="27"/>
        <v>0</v>
      </c>
      <c r="S121" s="282">
        <f t="shared" si="27"/>
        <v>0</v>
      </c>
      <c r="T121" s="284">
        <f t="shared" si="20"/>
        <v>0</v>
      </c>
      <c r="U121" s="284">
        <f t="shared" si="19"/>
        <v>-317.68938883189526</v>
      </c>
    </row>
    <row r="122" spans="1:21" s="278" customFormat="1">
      <c r="A122" s="279" t="s">
        <v>757</v>
      </c>
      <c r="B122" s="283" t="s">
        <v>1045</v>
      </c>
      <c r="C122" s="281" t="s">
        <v>748</v>
      </c>
      <c r="D122" s="282">
        <v>0</v>
      </c>
      <c r="E122" s="282">
        <v>0</v>
      </c>
      <c r="F122" s="282">
        <v>0</v>
      </c>
      <c r="G122" s="282">
        <v>0</v>
      </c>
      <c r="H122" s="282">
        <v>0</v>
      </c>
      <c r="I122" s="282">
        <v>0</v>
      </c>
      <c r="J122" s="282">
        <v>0</v>
      </c>
      <c r="K122" s="282">
        <v>0</v>
      </c>
      <c r="L122" s="282">
        <v>0</v>
      </c>
      <c r="M122" s="282">
        <v>0</v>
      </c>
      <c r="N122" s="282">
        <v>0</v>
      </c>
      <c r="O122" s="282">
        <v>0</v>
      </c>
      <c r="P122" s="282">
        <v>0</v>
      </c>
      <c r="Q122" s="282">
        <v>0</v>
      </c>
      <c r="R122" s="282">
        <v>0</v>
      </c>
      <c r="S122" s="282">
        <v>0</v>
      </c>
      <c r="T122" s="284">
        <f t="shared" si="20"/>
        <v>0</v>
      </c>
      <c r="U122" s="284">
        <f t="shared" si="19"/>
        <v>0</v>
      </c>
    </row>
    <row r="123" spans="1:21" s="278" customFormat="1">
      <c r="A123" s="279" t="s">
        <v>758</v>
      </c>
      <c r="B123" s="283" t="s">
        <v>938</v>
      </c>
      <c r="C123" s="281" t="s">
        <v>748</v>
      </c>
      <c r="D123" s="282">
        <v>0</v>
      </c>
      <c r="E123" s="282">
        <v>0</v>
      </c>
      <c r="F123" s="282">
        <v>0</v>
      </c>
      <c r="G123" s="282">
        <v>0</v>
      </c>
      <c r="H123" s="282">
        <v>0</v>
      </c>
      <c r="I123" s="282">
        <v>0</v>
      </c>
      <c r="J123" s="282">
        <v>0</v>
      </c>
      <c r="K123" s="282">
        <v>0</v>
      </c>
      <c r="L123" s="282">
        <v>0</v>
      </c>
      <c r="M123" s="282">
        <v>0</v>
      </c>
      <c r="N123" s="282">
        <v>0</v>
      </c>
      <c r="O123" s="282">
        <v>0</v>
      </c>
      <c r="P123" s="282">
        <v>0</v>
      </c>
      <c r="Q123" s="282">
        <v>0</v>
      </c>
      <c r="R123" s="282">
        <v>0</v>
      </c>
      <c r="S123" s="282">
        <v>0</v>
      </c>
      <c r="T123" s="284">
        <f t="shared" si="20"/>
        <v>0</v>
      </c>
      <c r="U123" s="284">
        <f t="shared" si="19"/>
        <v>0</v>
      </c>
    </row>
    <row r="124" spans="1:21" s="278" customFormat="1">
      <c r="A124" s="279" t="s">
        <v>759</v>
      </c>
      <c r="B124" s="283" t="s">
        <v>939</v>
      </c>
      <c r="C124" s="281" t="s">
        <v>748</v>
      </c>
      <c r="D124" s="282">
        <v>0</v>
      </c>
      <c r="E124" s="282">
        <v>0</v>
      </c>
      <c r="F124" s="282">
        <v>0</v>
      </c>
      <c r="G124" s="282">
        <v>0</v>
      </c>
      <c r="H124" s="282">
        <v>0</v>
      </c>
      <c r="I124" s="282">
        <v>0</v>
      </c>
      <c r="J124" s="282">
        <v>0</v>
      </c>
      <c r="K124" s="282">
        <v>0</v>
      </c>
      <c r="L124" s="282">
        <v>0</v>
      </c>
      <c r="M124" s="282">
        <v>0</v>
      </c>
      <c r="N124" s="282">
        <v>0</v>
      </c>
      <c r="O124" s="282">
        <v>0</v>
      </c>
      <c r="P124" s="282">
        <v>0</v>
      </c>
      <c r="Q124" s="282">
        <v>0</v>
      </c>
      <c r="R124" s="282">
        <v>0</v>
      </c>
      <c r="S124" s="282">
        <v>0</v>
      </c>
      <c r="T124" s="284">
        <f t="shared" si="20"/>
        <v>0</v>
      </c>
      <c r="U124" s="284">
        <f t="shared" si="19"/>
        <v>0</v>
      </c>
    </row>
    <row r="125" spans="1:21" s="278" customFormat="1">
      <c r="A125" s="279" t="s">
        <v>760</v>
      </c>
      <c r="B125" s="283" t="s">
        <v>1052</v>
      </c>
      <c r="C125" s="281" t="s">
        <v>748</v>
      </c>
      <c r="D125" s="282">
        <v>0</v>
      </c>
      <c r="E125" s="282">
        <v>0</v>
      </c>
      <c r="F125" s="282">
        <v>0</v>
      </c>
      <c r="G125" s="282">
        <v>0</v>
      </c>
      <c r="H125" s="282">
        <v>0</v>
      </c>
      <c r="I125" s="282">
        <v>0</v>
      </c>
      <c r="J125" s="282">
        <v>0</v>
      </c>
      <c r="K125" s="282">
        <v>0</v>
      </c>
      <c r="L125" s="282">
        <v>0</v>
      </c>
      <c r="M125" s="282">
        <v>0</v>
      </c>
      <c r="N125" s="282">
        <v>0</v>
      </c>
      <c r="O125" s="282">
        <v>0</v>
      </c>
      <c r="P125" s="282">
        <v>0</v>
      </c>
      <c r="Q125" s="282">
        <v>0</v>
      </c>
      <c r="R125" s="282">
        <v>0</v>
      </c>
      <c r="S125" s="282">
        <v>0</v>
      </c>
      <c r="T125" s="284">
        <f t="shared" si="20"/>
        <v>0</v>
      </c>
      <c r="U125" s="284">
        <f t="shared" si="19"/>
        <v>0</v>
      </c>
    </row>
    <row r="126" spans="1:21" s="278" customFormat="1" ht="31.5">
      <c r="A126" s="279" t="s">
        <v>761</v>
      </c>
      <c r="B126" s="285" t="s">
        <v>817</v>
      </c>
      <c r="C126" s="281" t="s">
        <v>748</v>
      </c>
      <c r="D126" s="282">
        <v>0</v>
      </c>
      <c r="E126" s="282">
        <v>0</v>
      </c>
      <c r="F126" s="282">
        <v>0</v>
      </c>
      <c r="G126" s="282">
        <v>0</v>
      </c>
      <c r="H126" s="282">
        <v>0</v>
      </c>
      <c r="I126" s="282">
        <v>0</v>
      </c>
      <c r="J126" s="282">
        <v>0</v>
      </c>
      <c r="K126" s="282">
        <v>0</v>
      </c>
      <c r="L126" s="282">
        <v>0</v>
      </c>
      <c r="M126" s="282">
        <v>0</v>
      </c>
      <c r="N126" s="282">
        <v>0</v>
      </c>
      <c r="O126" s="282">
        <v>0</v>
      </c>
      <c r="P126" s="282">
        <v>0</v>
      </c>
      <c r="Q126" s="282">
        <v>0</v>
      </c>
      <c r="R126" s="282">
        <v>0</v>
      </c>
      <c r="S126" s="282">
        <v>0</v>
      </c>
      <c r="T126" s="284">
        <f t="shared" si="20"/>
        <v>0</v>
      </c>
      <c r="U126" s="284">
        <f t="shared" si="19"/>
        <v>0</v>
      </c>
    </row>
    <row r="127" spans="1:21" s="278" customFormat="1">
      <c r="A127" s="279" t="s">
        <v>981</v>
      </c>
      <c r="B127" s="286" t="s">
        <v>643</v>
      </c>
      <c r="C127" s="281" t="s">
        <v>748</v>
      </c>
      <c r="D127" s="282">
        <v>0</v>
      </c>
      <c r="E127" s="282">
        <v>0</v>
      </c>
      <c r="F127" s="282">
        <v>0</v>
      </c>
      <c r="G127" s="282">
        <v>0</v>
      </c>
      <c r="H127" s="282">
        <v>0</v>
      </c>
      <c r="I127" s="282">
        <v>0</v>
      </c>
      <c r="J127" s="282">
        <v>0</v>
      </c>
      <c r="K127" s="282">
        <v>0</v>
      </c>
      <c r="L127" s="282">
        <v>0</v>
      </c>
      <c r="M127" s="282">
        <v>0</v>
      </c>
      <c r="N127" s="282">
        <v>0</v>
      </c>
      <c r="O127" s="282">
        <v>0</v>
      </c>
      <c r="P127" s="282">
        <v>0</v>
      </c>
      <c r="Q127" s="282">
        <v>0</v>
      </c>
      <c r="R127" s="282">
        <v>0</v>
      </c>
      <c r="S127" s="282">
        <v>0</v>
      </c>
      <c r="T127" s="284">
        <f t="shared" si="20"/>
        <v>0</v>
      </c>
      <c r="U127" s="284">
        <f t="shared" si="19"/>
        <v>0</v>
      </c>
    </row>
    <row r="128" spans="1:21" s="278" customFormat="1">
      <c r="A128" s="279" t="s">
        <v>982</v>
      </c>
      <c r="B128" s="286" t="s">
        <v>631</v>
      </c>
      <c r="C128" s="281" t="s">
        <v>748</v>
      </c>
      <c r="D128" s="282">
        <v>0</v>
      </c>
      <c r="E128" s="282">
        <v>0</v>
      </c>
      <c r="F128" s="282">
        <v>0</v>
      </c>
      <c r="G128" s="282">
        <v>0</v>
      </c>
      <c r="H128" s="282">
        <v>0</v>
      </c>
      <c r="I128" s="282">
        <v>0</v>
      </c>
      <c r="J128" s="282">
        <v>0</v>
      </c>
      <c r="K128" s="282">
        <v>0</v>
      </c>
      <c r="L128" s="282">
        <v>0</v>
      </c>
      <c r="M128" s="282">
        <v>0</v>
      </c>
      <c r="N128" s="282">
        <v>0</v>
      </c>
      <c r="O128" s="282">
        <v>0</v>
      </c>
      <c r="P128" s="282">
        <v>0</v>
      </c>
      <c r="Q128" s="282">
        <v>0</v>
      </c>
      <c r="R128" s="282">
        <v>0</v>
      </c>
      <c r="S128" s="282">
        <v>0</v>
      </c>
      <c r="T128" s="284">
        <f t="shared" si="20"/>
        <v>0</v>
      </c>
      <c r="U128" s="284">
        <f t="shared" si="19"/>
        <v>0</v>
      </c>
    </row>
    <row r="129" spans="1:21" s="278" customFormat="1">
      <c r="A129" s="279" t="s">
        <v>762</v>
      </c>
      <c r="B129" s="283" t="s">
        <v>940</v>
      </c>
      <c r="C129" s="281" t="s">
        <v>748</v>
      </c>
      <c r="D129" s="282">
        <v>0</v>
      </c>
      <c r="E129" s="282">
        <v>0</v>
      </c>
      <c r="F129" s="282">
        <v>0</v>
      </c>
      <c r="G129" s="282">
        <v>0</v>
      </c>
      <c r="H129" s="282">
        <v>0</v>
      </c>
      <c r="I129" s="282">
        <v>0</v>
      </c>
      <c r="J129" s="282">
        <v>0</v>
      </c>
      <c r="K129" s="282">
        <v>0</v>
      </c>
      <c r="L129" s="282">
        <v>0</v>
      </c>
      <c r="M129" s="282">
        <v>0</v>
      </c>
      <c r="N129" s="282">
        <v>0</v>
      </c>
      <c r="O129" s="282">
        <v>0</v>
      </c>
      <c r="P129" s="282">
        <v>0</v>
      </c>
      <c r="Q129" s="282">
        <v>0</v>
      </c>
      <c r="R129" s="282">
        <v>0</v>
      </c>
      <c r="S129" s="282">
        <v>0</v>
      </c>
      <c r="T129" s="284">
        <f t="shared" si="20"/>
        <v>0</v>
      </c>
      <c r="U129" s="284">
        <f t="shared" si="19"/>
        <v>0</v>
      </c>
    </row>
    <row r="130" spans="1:21" s="278" customFormat="1">
      <c r="A130" s="279" t="s">
        <v>29</v>
      </c>
      <c r="B130" s="280" t="s">
        <v>1016</v>
      </c>
      <c r="C130" s="281" t="s">
        <v>748</v>
      </c>
      <c r="D130" s="282">
        <v>0</v>
      </c>
      <c r="E130" s="282">
        <v>0</v>
      </c>
      <c r="F130" s="282">
        <v>0</v>
      </c>
      <c r="G130" s="282">
        <v>0</v>
      </c>
      <c r="H130" s="282">
        <v>0</v>
      </c>
      <c r="I130" s="282">
        <v>0</v>
      </c>
      <c r="J130" s="282">
        <v>0</v>
      </c>
      <c r="K130" s="282">
        <v>0</v>
      </c>
      <c r="L130" s="282">
        <v>0</v>
      </c>
      <c r="M130" s="282">
        <v>0</v>
      </c>
      <c r="N130" s="282">
        <v>0</v>
      </c>
      <c r="O130" s="282">
        <v>0</v>
      </c>
      <c r="P130" s="282">
        <v>0</v>
      </c>
      <c r="Q130" s="282">
        <v>0</v>
      </c>
      <c r="R130" s="282">
        <v>0</v>
      </c>
      <c r="S130" s="282">
        <v>0</v>
      </c>
      <c r="T130" s="284">
        <f t="shared" si="20"/>
        <v>0</v>
      </c>
      <c r="U130" s="284">
        <f t="shared" si="19"/>
        <v>0</v>
      </c>
    </row>
    <row r="131" spans="1:21" s="278" customFormat="1">
      <c r="A131" s="279" t="s">
        <v>25</v>
      </c>
      <c r="B131" s="283" t="s">
        <v>1007</v>
      </c>
      <c r="C131" s="281" t="s">
        <v>748</v>
      </c>
      <c r="D131" s="282">
        <v>0</v>
      </c>
      <c r="E131" s="282">
        <v>0</v>
      </c>
      <c r="F131" s="282">
        <v>0</v>
      </c>
      <c r="G131" s="282">
        <v>0</v>
      </c>
      <c r="H131" s="282">
        <v>0</v>
      </c>
      <c r="I131" s="282">
        <v>0</v>
      </c>
      <c r="J131" s="282">
        <v>0</v>
      </c>
      <c r="K131" s="282">
        <v>0</v>
      </c>
      <c r="L131" s="282">
        <v>0</v>
      </c>
      <c r="M131" s="282">
        <v>0</v>
      </c>
      <c r="N131" s="282">
        <v>0</v>
      </c>
      <c r="O131" s="282">
        <v>0</v>
      </c>
      <c r="P131" s="282">
        <v>0</v>
      </c>
      <c r="Q131" s="282">
        <v>0</v>
      </c>
      <c r="R131" s="282">
        <v>0</v>
      </c>
      <c r="S131" s="282">
        <v>0</v>
      </c>
      <c r="T131" s="284">
        <f t="shared" si="20"/>
        <v>0</v>
      </c>
      <c r="U131" s="284">
        <f t="shared" si="19"/>
        <v>0</v>
      </c>
    </row>
    <row r="132" spans="1:21" s="278" customFormat="1" ht="31.5">
      <c r="A132" s="279" t="s">
        <v>1004</v>
      </c>
      <c r="B132" s="287" t="s">
        <v>897</v>
      </c>
      <c r="C132" s="281" t="s">
        <v>748</v>
      </c>
      <c r="D132" s="282">
        <v>0</v>
      </c>
      <c r="E132" s="282">
        <v>0</v>
      </c>
      <c r="F132" s="282">
        <v>0</v>
      </c>
      <c r="G132" s="282">
        <v>0</v>
      </c>
      <c r="H132" s="282">
        <v>0</v>
      </c>
      <c r="I132" s="282">
        <v>0</v>
      </c>
      <c r="J132" s="282">
        <v>0</v>
      </c>
      <c r="K132" s="282">
        <v>0</v>
      </c>
      <c r="L132" s="282">
        <v>0</v>
      </c>
      <c r="M132" s="282">
        <v>0</v>
      </c>
      <c r="N132" s="282">
        <v>0</v>
      </c>
      <c r="O132" s="282">
        <v>0</v>
      </c>
      <c r="P132" s="282">
        <v>0</v>
      </c>
      <c r="Q132" s="282">
        <v>0</v>
      </c>
      <c r="R132" s="282">
        <v>0</v>
      </c>
      <c r="S132" s="282">
        <v>0</v>
      </c>
      <c r="T132" s="284">
        <f t="shared" si="20"/>
        <v>0</v>
      </c>
      <c r="U132" s="284">
        <f t="shared" si="19"/>
        <v>0</v>
      </c>
    </row>
    <row r="133" spans="1:21" s="278" customFormat="1" ht="31.5">
      <c r="A133" s="279" t="s">
        <v>1005</v>
      </c>
      <c r="B133" s="287" t="s">
        <v>898</v>
      </c>
      <c r="C133" s="281" t="s">
        <v>748</v>
      </c>
      <c r="D133" s="282">
        <v>0</v>
      </c>
      <c r="E133" s="282">
        <v>0</v>
      </c>
      <c r="F133" s="282">
        <v>0</v>
      </c>
      <c r="G133" s="282">
        <v>0</v>
      </c>
      <c r="H133" s="282">
        <v>0</v>
      </c>
      <c r="I133" s="282">
        <v>0</v>
      </c>
      <c r="J133" s="282">
        <v>0</v>
      </c>
      <c r="K133" s="282">
        <v>0</v>
      </c>
      <c r="L133" s="282">
        <v>0</v>
      </c>
      <c r="M133" s="282">
        <v>0</v>
      </c>
      <c r="N133" s="282">
        <v>0</v>
      </c>
      <c r="O133" s="282">
        <v>0</v>
      </c>
      <c r="P133" s="282">
        <v>0</v>
      </c>
      <c r="Q133" s="282">
        <v>0</v>
      </c>
      <c r="R133" s="282">
        <v>0</v>
      </c>
      <c r="S133" s="282">
        <v>0</v>
      </c>
      <c r="T133" s="284">
        <f t="shared" si="20"/>
        <v>0</v>
      </c>
      <c r="U133" s="284">
        <f t="shared" si="19"/>
        <v>0</v>
      </c>
    </row>
    <row r="134" spans="1:21" s="278" customFormat="1" ht="31.5">
      <c r="A134" s="279" t="s">
        <v>1006</v>
      </c>
      <c r="B134" s="287" t="s">
        <v>883</v>
      </c>
      <c r="C134" s="281" t="s">
        <v>748</v>
      </c>
      <c r="D134" s="282">
        <v>0</v>
      </c>
      <c r="E134" s="282">
        <v>0</v>
      </c>
      <c r="F134" s="282">
        <v>0</v>
      </c>
      <c r="G134" s="282">
        <v>0</v>
      </c>
      <c r="H134" s="282">
        <v>0</v>
      </c>
      <c r="I134" s="282">
        <v>0</v>
      </c>
      <c r="J134" s="282">
        <v>0</v>
      </c>
      <c r="K134" s="282">
        <v>0</v>
      </c>
      <c r="L134" s="282">
        <v>0</v>
      </c>
      <c r="M134" s="282">
        <v>0</v>
      </c>
      <c r="N134" s="282">
        <v>0</v>
      </c>
      <c r="O134" s="282">
        <v>0</v>
      </c>
      <c r="P134" s="282">
        <v>0</v>
      </c>
      <c r="Q134" s="282">
        <v>0</v>
      </c>
      <c r="R134" s="282">
        <v>0</v>
      </c>
      <c r="S134" s="282">
        <v>0</v>
      </c>
      <c r="T134" s="284">
        <f t="shared" si="20"/>
        <v>0</v>
      </c>
      <c r="U134" s="284">
        <f t="shared" si="19"/>
        <v>0</v>
      </c>
    </row>
    <row r="135" spans="1:21" s="278" customFormat="1">
      <c r="A135" s="279" t="s">
        <v>806</v>
      </c>
      <c r="B135" s="288" t="s">
        <v>1053</v>
      </c>
      <c r="C135" s="281" t="s">
        <v>748</v>
      </c>
      <c r="D135" s="282">
        <v>0</v>
      </c>
      <c r="E135" s="282">
        <v>0</v>
      </c>
      <c r="F135" s="282">
        <v>0</v>
      </c>
      <c r="G135" s="282">
        <v>0</v>
      </c>
      <c r="H135" s="282">
        <v>0</v>
      </c>
      <c r="I135" s="282">
        <v>0</v>
      </c>
      <c r="J135" s="282">
        <v>0</v>
      </c>
      <c r="K135" s="282">
        <v>0</v>
      </c>
      <c r="L135" s="282">
        <v>0</v>
      </c>
      <c r="M135" s="282">
        <v>0</v>
      </c>
      <c r="N135" s="282">
        <v>0</v>
      </c>
      <c r="O135" s="282">
        <v>0</v>
      </c>
      <c r="P135" s="282">
        <v>0</v>
      </c>
      <c r="Q135" s="282">
        <v>0</v>
      </c>
      <c r="R135" s="282">
        <v>0</v>
      </c>
      <c r="S135" s="282">
        <v>0</v>
      </c>
      <c r="T135" s="284">
        <f t="shared" si="20"/>
        <v>0</v>
      </c>
      <c r="U135" s="284">
        <f t="shared" si="19"/>
        <v>0</v>
      </c>
    </row>
    <row r="136" spans="1:21" s="278" customFormat="1">
      <c r="A136" s="279" t="s">
        <v>807</v>
      </c>
      <c r="B136" s="288" t="s">
        <v>814</v>
      </c>
      <c r="C136" s="281" t="s">
        <v>748</v>
      </c>
      <c r="D136" s="282">
        <v>0</v>
      </c>
      <c r="E136" s="282">
        <v>0</v>
      </c>
      <c r="F136" s="282">
        <v>0</v>
      </c>
      <c r="G136" s="282">
        <v>0</v>
      </c>
      <c r="H136" s="282">
        <v>0</v>
      </c>
      <c r="I136" s="282">
        <v>0</v>
      </c>
      <c r="J136" s="282">
        <v>0</v>
      </c>
      <c r="K136" s="282">
        <v>0</v>
      </c>
      <c r="L136" s="282">
        <v>0</v>
      </c>
      <c r="M136" s="282">
        <v>0</v>
      </c>
      <c r="N136" s="282">
        <v>0</v>
      </c>
      <c r="O136" s="282">
        <v>0</v>
      </c>
      <c r="P136" s="282">
        <v>0</v>
      </c>
      <c r="Q136" s="282">
        <v>0</v>
      </c>
      <c r="R136" s="282">
        <v>0</v>
      </c>
      <c r="S136" s="282">
        <v>0</v>
      </c>
      <c r="T136" s="284">
        <f t="shared" si="20"/>
        <v>0</v>
      </c>
      <c r="U136" s="284">
        <f t="shared" si="19"/>
        <v>0</v>
      </c>
    </row>
    <row r="137" spans="1:21" s="278" customFormat="1">
      <c r="A137" s="279" t="s">
        <v>808</v>
      </c>
      <c r="B137" s="288" t="s">
        <v>1047</v>
      </c>
      <c r="C137" s="281" t="s">
        <v>748</v>
      </c>
      <c r="D137" s="282">
        <v>0</v>
      </c>
      <c r="E137" s="282">
        <v>0</v>
      </c>
      <c r="F137" s="282">
        <v>0</v>
      </c>
      <c r="G137" s="282">
        <v>0</v>
      </c>
      <c r="H137" s="282">
        <v>0</v>
      </c>
      <c r="I137" s="282">
        <v>0</v>
      </c>
      <c r="J137" s="282">
        <v>0</v>
      </c>
      <c r="K137" s="282">
        <v>0</v>
      </c>
      <c r="L137" s="282">
        <v>0</v>
      </c>
      <c r="M137" s="282">
        <v>0</v>
      </c>
      <c r="N137" s="282">
        <v>0</v>
      </c>
      <c r="O137" s="282">
        <v>0</v>
      </c>
      <c r="P137" s="282">
        <v>0</v>
      </c>
      <c r="Q137" s="282">
        <v>0</v>
      </c>
      <c r="R137" s="282">
        <v>0</v>
      </c>
      <c r="S137" s="282">
        <v>0</v>
      </c>
      <c r="T137" s="284">
        <f t="shared" si="20"/>
        <v>0</v>
      </c>
      <c r="U137" s="284">
        <f t="shared" si="19"/>
        <v>0</v>
      </c>
    </row>
    <row r="138" spans="1:21" s="278" customFormat="1">
      <c r="A138" s="279" t="s">
        <v>809</v>
      </c>
      <c r="B138" s="288" t="s">
        <v>815</v>
      </c>
      <c r="C138" s="281" t="s">
        <v>748</v>
      </c>
      <c r="D138" s="282">
        <v>0</v>
      </c>
      <c r="E138" s="282">
        <v>0</v>
      </c>
      <c r="F138" s="282">
        <v>0</v>
      </c>
      <c r="G138" s="282">
        <v>0</v>
      </c>
      <c r="H138" s="282">
        <v>0</v>
      </c>
      <c r="I138" s="282">
        <v>0</v>
      </c>
      <c r="J138" s="282">
        <v>0</v>
      </c>
      <c r="K138" s="282">
        <v>0</v>
      </c>
      <c r="L138" s="282">
        <v>0</v>
      </c>
      <c r="M138" s="282">
        <v>0</v>
      </c>
      <c r="N138" s="282">
        <v>0</v>
      </c>
      <c r="O138" s="282">
        <v>0</v>
      </c>
      <c r="P138" s="282">
        <v>0</v>
      </c>
      <c r="Q138" s="282">
        <v>0</v>
      </c>
      <c r="R138" s="282">
        <v>0</v>
      </c>
      <c r="S138" s="282">
        <v>0</v>
      </c>
      <c r="T138" s="284">
        <f t="shared" si="20"/>
        <v>0</v>
      </c>
      <c r="U138" s="284">
        <f t="shared" si="19"/>
        <v>0</v>
      </c>
    </row>
    <row r="139" spans="1:21" s="278" customFormat="1">
      <c r="A139" s="279" t="s">
        <v>810</v>
      </c>
      <c r="B139" s="288" t="s">
        <v>816</v>
      </c>
      <c r="C139" s="281" t="s">
        <v>748</v>
      </c>
      <c r="D139" s="282">
        <v>0</v>
      </c>
      <c r="E139" s="282">
        <v>0</v>
      </c>
      <c r="F139" s="282">
        <v>0</v>
      </c>
      <c r="G139" s="282">
        <v>0</v>
      </c>
      <c r="H139" s="282">
        <v>0</v>
      </c>
      <c r="I139" s="282">
        <v>0</v>
      </c>
      <c r="J139" s="282">
        <v>0</v>
      </c>
      <c r="K139" s="282">
        <v>0</v>
      </c>
      <c r="L139" s="282">
        <v>0</v>
      </c>
      <c r="M139" s="282">
        <v>0</v>
      </c>
      <c r="N139" s="282">
        <v>0</v>
      </c>
      <c r="O139" s="282">
        <v>0</v>
      </c>
      <c r="P139" s="282">
        <v>0</v>
      </c>
      <c r="Q139" s="282">
        <v>0</v>
      </c>
      <c r="R139" s="282">
        <v>0</v>
      </c>
      <c r="S139" s="282">
        <v>0</v>
      </c>
      <c r="T139" s="284">
        <f t="shared" si="20"/>
        <v>0</v>
      </c>
      <c r="U139" s="284">
        <f t="shared" si="19"/>
        <v>0</v>
      </c>
    </row>
    <row r="140" spans="1:21" s="278" customFormat="1">
      <c r="A140" s="279" t="s">
        <v>811</v>
      </c>
      <c r="B140" s="288" t="s">
        <v>1054</v>
      </c>
      <c r="C140" s="281" t="s">
        <v>748</v>
      </c>
      <c r="D140" s="282">
        <v>0</v>
      </c>
      <c r="E140" s="282">
        <v>0</v>
      </c>
      <c r="F140" s="282">
        <v>0</v>
      </c>
      <c r="G140" s="282">
        <v>0</v>
      </c>
      <c r="H140" s="282">
        <v>0</v>
      </c>
      <c r="I140" s="282">
        <v>0</v>
      </c>
      <c r="J140" s="282">
        <v>0</v>
      </c>
      <c r="K140" s="282">
        <v>0</v>
      </c>
      <c r="L140" s="282">
        <v>0</v>
      </c>
      <c r="M140" s="282">
        <v>0</v>
      </c>
      <c r="N140" s="282">
        <v>0</v>
      </c>
      <c r="O140" s="282">
        <v>0</v>
      </c>
      <c r="P140" s="282">
        <v>0</v>
      </c>
      <c r="Q140" s="282">
        <v>0</v>
      </c>
      <c r="R140" s="282">
        <v>0</v>
      </c>
      <c r="S140" s="282">
        <v>0</v>
      </c>
      <c r="T140" s="284">
        <f t="shared" si="20"/>
        <v>0</v>
      </c>
      <c r="U140" s="284">
        <f t="shared" si="19"/>
        <v>0</v>
      </c>
    </row>
    <row r="141" spans="1:21" s="278" customFormat="1" ht="31.5">
      <c r="A141" s="279" t="s">
        <v>812</v>
      </c>
      <c r="B141" s="288" t="s">
        <v>817</v>
      </c>
      <c r="C141" s="281" t="s">
        <v>748</v>
      </c>
      <c r="D141" s="282">
        <v>0</v>
      </c>
      <c r="E141" s="282">
        <v>0</v>
      </c>
      <c r="F141" s="282">
        <v>0</v>
      </c>
      <c r="G141" s="282">
        <v>0</v>
      </c>
      <c r="H141" s="282">
        <v>0</v>
      </c>
      <c r="I141" s="282">
        <v>0</v>
      </c>
      <c r="J141" s="282">
        <v>0</v>
      </c>
      <c r="K141" s="282">
        <v>0</v>
      </c>
      <c r="L141" s="282">
        <v>0</v>
      </c>
      <c r="M141" s="282">
        <v>0</v>
      </c>
      <c r="N141" s="282">
        <v>0</v>
      </c>
      <c r="O141" s="282">
        <v>0</v>
      </c>
      <c r="P141" s="282">
        <v>0</v>
      </c>
      <c r="Q141" s="282">
        <v>0</v>
      </c>
      <c r="R141" s="282">
        <v>0</v>
      </c>
      <c r="S141" s="282">
        <v>0</v>
      </c>
      <c r="T141" s="284">
        <f t="shared" si="20"/>
        <v>0</v>
      </c>
      <c r="U141" s="284">
        <f t="shared" si="19"/>
        <v>0</v>
      </c>
    </row>
    <row r="142" spans="1:21" s="278" customFormat="1">
      <c r="A142" s="279" t="s">
        <v>983</v>
      </c>
      <c r="B142" s="286" t="s">
        <v>818</v>
      </c>
      <c r="C142" s="281" t="s">
        <v>748</v>
      </c>
      <c r="D142" s="282">
        <v>0</v>
      </c>
      <c r="E142" s="282">
        <v>0</v>
      </c>
      <c r="F142" s="282">
        <v>0</v>
      </c>
      <c r="G142" s="282">
        <v>0</v>
      </c>
      <c r="H142" s="282">
        <v>0</v>
      </c>
      <c r="I142" s="282">
        <v>0</v>
      </c>
      <c r="J142" s="282">
        <v>0</v>
      </c>
      <c r="K142" s="282">
        <v>0</v>
      </c>
      <c r="L142" s="282">
        <v>0</v>
      </c>
      <c r="M142" s="282">
        <v>0</v>
      </c>
      <c r="N142" s="282">
        <v>0</v>
      </c>
      <c r="O142" s="282">
        <v>0</v>
      </c>
      <c r="P142" s="282">
        <v>0</v>
      </c>
      <c r="Q142" s="282">
        <v>0</v>
      </c>
      <c r="R142" s="282">
        <v>0</v>
      </c>
      <c r="S142" s="282">
        <v>0</v>
      </c>
      <c r="T142" s="284">
        <f t="shared" si="20"/>
        <v>0</v>
      </c>
      <c r="U142" s="284">
        <f t="shared" si="19"/>
        <v>0</v>
      </c>
    </row>
    <row r="143" spans="1:21" s="278" customFormat="1">
      <c r="A143" s="279" t="s">
        <v>984</v>
      </c>
      <c r="B143" s="286" t="s">
        <v>631</v>
      </c>
      <c r="C143" s="281" t="s">
        <v>748</v>
      </c>
      <c r="D143" s="282">
        <v>0</v>
      </c>
      <c r="E143" s="282">
        <v>0</v>
      </c>
      <c r="F143" s="282">
        <v>0</v>
      </c>
      <c r="G143" s="282">
        <v>0</v>
      </c>
      <c r="H143" s="282">
        <v>0</v>
      </c>
      <c r="I143" s="282">
        <v>0</v>
      </c>
      <c r="J143" s="282">
        <v>0</v>
      </c>
      <c r="K143" s="282">
        <v>0</v>
      </c>
      <c r="L143" s="282">
        <v>0</v>
      </c>
      <c r="M143" s="282">
        <v>0</v>
      </c>
      <c r="N143" s="282">
        <v>0</v>
      </c>
      <c r="O143" s="282">
        <v>0</v>
      </c>
      <c r="P143" s="282">
        <v>0</v>
      </c>
      <c r="Q143" s="282">
        <v>0</v>
      </c>
      <c r="R143" s="282">
        <v>0</v>
      </c>
      <c r="S143" s="282">
        <v>0</v>
      </c>
      <c r="T143" s="284">
        <f t="shared" si="20"/>
        <v>0</v>
      </c>
      <c r="U143" s="284">
        <f t="shared" si="19"/>
        <v>0</v>
      </c>
    </row>
    <row r="144" spans="1:21" s="278" customFormat="1">
      <c r="A144" s="279" t="s">
        <v>813</v>
      </c>
      <c r="B144" s="288" t="s">
        <v>819</v>
      </c>
      <c r="C144" s="281" t="s">
        <v>748</v>
      </c>
      <c r="D144" s="282">
        <v>0</v>
      </c>
      <c r="E144" s="282">
        <v>0</v>
      </c>
      <c r="F144" s="282">
        <v>0</v>
      </c>
      <c r="G144" s="282">
        <v>0</v>
      </c>
      <c r="H144" s="282">
        <v>0</v>
      </c>
      <c r="I144" s="282">
        <v>0</v>
      </c>
      <c r="J144" s="282">
        <v>0</v>
      </c>
      <c r="K144" s="282">
        <v>0</v>
      </c>
      <c r="L144" s="282">
        <v>0</v>
      </c>
      <c r="M144" s="282">
        <v>0</v>
      </c>
      <c r="N144" s="282">
        <v>0</v>
      </c>
      <c r="O144" s="282">
        <v>0</v>
      </c>
      <c r="P144" s="282">
        <v>0</v>
      </c>
      <c r="Q144" s="282">
        <v>0</v>
      </c>
      <c r="R144" s="282">
        <v>0</v>
      </c>
      <c r="S144" s="282">
        <v>0</v>
      </c>
      <c r="T144" s="284">
        <f t="shared" si="20"/>
        <v>0</v>
      </c>
      <c r="U144" s="284">
        <f t="shared" si="19"/>
        <v>0</v>
      </c>
    </row>
    <row r="145" spans="1:21" s="278" customFormat="1">
      <c r="A145" s="279" t="s">
        <v>31</v>
      </c>
      <c r="B145" s="280" t="s">
        <v>1060</v>
      </c>
      <c r="C145" s="281" t="s">
        <v>748</v>
      </c>
      <c r="D145" s="282">
        <v>0</v>
      </c>
      <c r="E145" s="282">
        <v>0</v>
      </c>
      <c r="F145" s="282">
        <v>0</v>
      </c>
      <c r="G145" s="282">
        <v>0</v>
      </c>
      <c r="H145" s="282">
        <v>0</v>
      </c>
      <c r="I145" s="282">
        <v>0</v>
      </c>
      <c r="J145" s="282">
        <v>0</v>
      </c>
      <c r="K145" s="282">
        <v>0</v>
      </c>
      <c r="L145" s="282">
        <v>0</v>
      </c>
      <c r="M145" s="282">
        <v>0</v>
      </c>
      <c r="N145" s="282">
        <v>0</v>
      </c>
      <c r="O145" s="282">
        <v>0</v>
      </c>
      <c r="P145" s="282">
        <v>0</v>
      </c>
      <c r="Q145" s="282">
        <v>0</v>
      </c>
      <c r="R145" s="282">
        <v>0</v>
      </c>
      <c r="S145" s="282">
        <v>0</v>
      </c>
      <c r="T145" s="284">
        <f t="shared" si="20"/>
        <v>0</v>
      </c>
      <c r="U145" s="284">
        <f t="shared" si="19"/>
        <v>0</v>
      </c>
    </row>
    <row r="146" spans="1:21" s="278" customFormat="1">
      <c r="A146" s="279" t="s">
        <v>47</v>
      </c>
      <c r="B146" s="283" t="s">
        <v>1007</v>
      </c>
      <c r="C146" s="281" t="s">
        <v>748</v>
      </c>
      <c r="D146" s="282">
        <v>0</v>
      </c>
      <c r="E146" s="282">
        <v>0</v>
      </c>
      <c r="F146" s="282">
        <v>0</v>
      </c>
      <c r="G146" s="282">
        <v>0</v>
      </c>
      <c r="H146" s="282">
        <v>0</v>
      </c>
      <c r="I146" s="282">
        <v>0</v>
      </c>
      <c r="J146" s="282">
        <v>0</v>
      </c>
      <c r="K146" s="282">
        <v>0</v>
      </c>
      <c r="L146" s="282">
        <v>0</v>
      </c>
      <c r="M146" s="282">
        <v>0</v>
      </c>
      <c r="N146" s="282">
        <v>0</v>
      </c>
      <c r="O146" s="282">
        <v>0</v>
      </c>
      <c r="P146" s="282">
        <v>0</v>
      </c>
      <c r="Q146" s="282">
        <v>0</v>
      </c>
      <c r="R146" s="282">
        <v>0</v>
      </c>
      <c r="S146" s="282">
        <v>0</v>
      </c>
      <c r="T146" s="284">
        <f t="shared" si="20"/>
        <v>0</v>
      </c>
      <c r="U146" s="284">
        <f t="shared" si="19"/>
        <v>0</v>
      </c>
    </row>
    <row r="147" spans="1:21" s="278" customFormat="1" ht="31.5">
      <c r="A147" s="279" t="s">
        <v>899</v>
      </c>
      <c r="B147" s="287" t="s">
        <v>897</v>
      </c>
      <c r="C147" s="281" t="s">
        <v>748</v>
      </c>
      <c r="D147" s="282">
        <v>0</v>
      </c>
      <c r="E147" s="282">
        <v>0</v>
      </c>
      <c r="F147" s="282">
        <v>0</v>
      </c>
      <c r="G147" s="282">
        <v>0</v>
      </c>
      <c r="H147" s="282">
        <v>0</v>
      </c>
      <c r="I147" s="282">
        <v>0</v>
      </c>
      <c r="J147" s="282">
        <v>0</v>
      </c>
      <c r="K147" s="282">
        <v>0</v>
      </c>
      <c r="L147" s="282">
        <v>0</v>
      </c>
      <c r="M147" s="282">
        <v>0</v>
      </c>
      <c r="N147" s="282">
        <v>0</v>
      </c>
      <c r="O147" s="282">
        <v>0</v>
      </c>
      <c r="P147" s="282">
        <v>0</v>
      </c>
      <c r="Q147" s="282">
        <v>0</v>
      </c>
      <c r="R147" s="282">
        <v>0</v>
      </c>
      <c r="S147" s="282">
        <v>0</v>
      </c>
      <c r="T147" s="284">
        <f t="shared" si="20"/>
        <v>0</v>
      </c>
      <c r="U147" s="284">
        <f t="shared" ref="U147:U171" si="28">G147+I147+K147+M147+O147+Q147+S147</f>
        <v>0</v>
      </c>
    </row>
    <row r="148" spans="1:21" s="278" customFormat="1" ht="31.5">
      <c r="A148" s="279" t="s">
        <v>900</v>
      </c>
      <c r="B148" s="287" t="s">
        <v>898</v>
      </c>
      <c r="C148" s="281" t="s">
        <v>748</v>
      </c>
      <c r="D148" s="282">
        <v>0</v>
      </c>
      <c r="E148" s="282">
        <v>0</v>
      </c>
      <c r="F148" s="282">
        <v>0</v>
      </c>
      <c r="G148" s="282">
        <v>0</v>
      </c>
      <c r="H148" s="282">
        <v>0</v>
      </c>
      <c r="I148" s="282">
        <v>0</v>
      </c>
      <c r="J148" s="282">
        <v>0</v>
      </c>
      <c r="K148" s="282">
        <v>0</v>
      </c>
      <c r="L148" s="282">
        <v>0</v>
      </c>
      <c r="M148" s="282">
        <v>0</v>
      </c>
      <c r="N148" s="282">
        <v>0</v>
      </c>
      <c r="O148" s="282">
        <v>0</v>
      </c>
      <c r="P148" s="282">
        <v>0</v>
      </c>
      <c r="Q148" s="282">
        <v>0</v>
      </c>
      <c r="R148" s="282">
        <v>0</v>
      </c>
      <c r="S148" s="282">
        <v>0</v>
      </c>
      <c r="T148" s="284">
        <f t="shared" ref="T148:T171" si="29">H148+J148+L148+N148+P148+R148</f>
        <v>0</v>
      </c>
      <c r="U148" s="284">
        <f t="shared" si="28"/>
        <v>0</v>
      </c>
    </row>
    <row r="149" spans="1:21" s="278" customFormat="1" ht="31.5">
      <c r="A149" s="279" t="s">
        <v>985</v>
      </c>
      <c r="B149" s="287" t="s">
        <v>883</v>
      </c>
      <c r="C149" s="281" t="s">
        <v>748</v>
      </c>
      <c r="D149" s="282">
        <v>0</v>
      </c>
      <c r="E149" s="282">
        <v>0</v>
      </c>
      <c r="F149" s="282">
        <v>0</v>
      </c>
      <c r="G149" s="282">
        <v>0</v>
      </c>
      <c r="H149" s="282">
        <v>0</v>
      </c>
      <c r="I149" s="282">
        <v>0</v>
      </c>
      <c r="J149" s="282">
        <v>0</v>
      </c>
      <c r="K149" s="282">
        <v>0</v>
      </c>
      <c r="L149" s="282">
        <v>0</v>
      </c>
      <c r="M149" s="282">
        <v>0</v>
      </c>
      <c r="N149" s="282">
        <v>0</v>
      </c>
      <c r="O149" s="282">
        <v>0</v>
      </c>
      <c r="P149" s="282">
        <v>0</v>
      </c>
      <c r="Q149" s="282">
        <v>0</v>
      </c>
      <c r="R149" s="282">
        <v>0</v>
      </c>
      <c r="S149" s="282">
        <v>0</v>
      </c>
      <c r="T149" s="284">
        <f t="shared" si="29"/>
        <v>0</v>
      </c>
      <c r="U149" s="284">
        <f t="shared" si="28"/>
        <v>0</v>
      </c>
    </row>
    <row r="150" spans="1:21" s="278" customFormat="1">
      <c r="A150" s="279" t="s">
        <v>48</v>
      </c>
      <c r="B150" s="283" t="s">
        <v>1044</v>
      </c>
      <c r="C150" s="281" t="s">
        <v>748</v>
      </c>
      <c r="D150" s="282">
        <v>0</v>
      </c>
      <c r="E150" s="282">
        <v>0</v>
      </c>
      <c r="F150" s="282">
        <v>0</v>
      </c>
      <c r="G150" s="282">
        <v>0</v>
      </c>
      <c r="H150" s="282">
        <v>0</v>
      </c>
      <c r="I150" s="282">
        <v>0</v>
      </c>
      <c r="J150" s="282">
        <v>0</v>
      </c>
      <c r="K150" s="282">
        <v>0</v>
      </c>
      <c r="L150" s="282">
        <v>0</v>
      </c>
      <c r="M150" s="282">
        <v>0</v>
      </c>
      <c r="N150" s="282">
        <v>0</v>
      </c>
      <c r="O150" s="282">
        <v>0</v>
      </c>
      <c r="P150" s="282">
        <v>0</v>
      </c>
      <c r="Q150" s="282">
        <v>0</v>
      </c>
      <c r="R150" s="282">
        <v>0</v>
      </c>
      <c r="S150" s="282">
        <v>0</v>
      </c>
      <c r="T150" s="284">
        <f t="shared" si="29"/>
        <v>0</v>
      </c>
      <c r="U150" s="284">
        <f t="shared" si="28"/>
        <v>0</v>
      </c>
    </row>
    <row r="151" spans="1:21" s="278" customFormat="1">
      <c r="A151" s="279" t="s">
        <v>763</v>
      </c>
      <c r="B151" s="283" t="s">
        <v>937</v>
      </c>
      <c r="C151" s="281" t="s">
        <v>748</v>
      </c>
      <c r="D151" s="282">
        <v>0</v>
      </c>
      <c r="E151" s="282">
        <v>0</v>
      </c>
      <c r="F151" s="282">
        <v>0</v>
      </c>
      <c r="G151" s="282">
        <v>0</v>
      </c>
      <c r="H151" s="282">
        <v>0</v>
      </c>
      <c r="I151" s="282">
        <v>0</v>
      </c>
      <c r="J151" s="282">
        <v>0</v>
      </c>
      <c r="K151" s="282">
        <v>0</v>
      </c>
      <c r="L151" s="282">
        <v>0</v>
      </c>
      <c r="M151" s="282">
        <v>0</v>
      </c>
      <c r="N151" s="282">
        <v>0</v>
      </c>
      <c r="O151" s="282">
        <v>0</v>
      </c>
      <c r="P151" s="282">
        <v>0</v>
      </c>
      <c r="Q151" s="282">
        <v>0</v>
      </c>
      <c r="R151" s="282">
        <v>0</v>
      </c>
      <c r="S151" s="282">
        <v>0</v>
      </c>
      <c r="T151" s="284">
        <f t="shared" si="29"/>
        <v>0</v>
      </c>
      <c r="U151" s="284">
        <f t="shared" si="28"/>
        <v>0</v>
      </c>
    </row>
    <row r="152" spans="1:21" s="278" customFormat="1">
      <c r="A152" s="279" t="s">
        <v>764</v>
      </c>
      <c r="B152" s="283" t="s">
        <v>1045</v>
      </c>
      <c r="C152" s="281" t="s">
        <v>748</v>
      </c>
      <c r="D152" s="282">
        <v>0</v>
      </c>
      <c r="E152" s="282">
        <v>0</v>
      </c>
      <c r="F152" s="282">
        <v>0</v>
      </c>
      <c r="G152" s="282">
        <v>0</v>
      </c>
      <c r="H152" s="282">
        <v>0</v>
      </c>
      <c r="I152" s="282">
        <v>0</v>
      </c>
      <c r="J152" s="282">
        <v>0</v>
      </c>
      <c r="K152" s="282">
        <v>0</v>
      </c>
      <c r="L152" s="282">
        <v>0</v>
      </c>
      <c r="M152" s="282">
        <v>0</v>
      </c>
      <c r="N152" s="282">
        <v>0</v>
      </c>
      <c r="O152" s="282">
        <v>0</v>
      </c>
      <c r="P152" s="282">
        <v>0</v>
      </c>
      <c r="Q152" s="282">
        <v>0</v>
      </c>
      <c r="R152" s="282">
        <v>0</v>
      </c>
      <c r="S152" s="282">
        <v>0</v>
      </c>
      <c r="T152" s="284">
        <f t="shared" si="29"/>
        <v>0</v>
      </c>
      <c r="U152" s="284">
        <f t="shared" si="28"/>
        <v>0</v>
      </c>
    </row>
    <row r="153" spans="1:21" s="278" customFormat="1">
      <c r="A153" s="279" t="s">
        <v>765</v>
      </c>
      <c r="B153" s="285" t="s">
        <v>938</v>
      </c>
      <c r="C153" s="281" t="s">
        <v>748</v>
      </c>
      <c r="D153" s="282">
        <v>0</v>
      </c>
      <c r="E153" s="282">
        <v>0</v>
      </c>
      <c r="F153" s="282">
        <v>0</v>
      </c>
      <c r="G153" s="282">
        <v>0</v>
      </c>
      <c r="H153" s="282">
        <v>0</v>
      </c>
      <c r="I153" s="282">
        <v>0</v>
      </c>
      <c r="J153" s="282">
        <v>0</v>
      </c>
      <c r="K153" s="282">
        <v>0</v>
      </c>
      <c r="L153" s="282">
        <v>0</v>
      </c>
      <c r="M153" s="282">
        <v>0</v>
      </c>
      <c r="N153" s="282">
        <v>0</v>
      </c>
      <c r="O153" s="282">
        <v>0</v>
      </c>
      <c r="P153" s="282">
        <v>0</v>
      </c>
      <c r="Q153" s="282">
        <v>0</v>
      </c>
      <c r="R153" s="282">
        <v>0</v>
      </c>
      <c r="S153" s="282">
        <v>0</v>
      </c>
      <c r="T153" s="284">
        <f t="shared" si="29"/>
        <v>0</v>
      </c>
      <c r="U153" s="284">
        <f t="shared" si="28"/>
        <v>0</v>
      </c>
    </row>
    <row r="154" spans="1:21" s="278" customFormat="1">
      <c r="A154" s="279" t="s">
        <v>766</v>
      </c>
      <c r="B154" s="283" t="s">
        <v>939</v>
      </c>
      <c r="C154" s="281" t="s">
        <v>748</v>
      </c>
      <c r="D154" s="282">
        <v>0</v>
      </c>
      <c r="E154" s="282">
        <v>0</v>
      </c>
      <c r="F154" s="282">
        <v>0</v>
      </c>
      <c r="G154" s="282">
        <v>0</v>
      </c>
      <c r="H154" s="282">
        <v>0</v>
      </c>
      <c r="I154" s="282">
        <v>0</v>
      </c>
      <c r="J154" s="282">
        <v>0</v>
      </c>
      <c r="K154" s="282">
        <v>0</v>
      </c>
      <c r="L154" s="282">
        <v>0</v>
      </c>
      <c r="M154" s="282">
        <v>0</v>
      </c>
      <c r="N154" s="282">
        <v>0</v>
      </c>
      <c r="O154" s="282">
        <v>0</v>
      </c>
      <c r="P154" s="282">
        <v>0</v>
      </c>
      <c r="Q154" s="282">
        <v>0</v>
      </c>
      <c r="R154" s="282">
        <v>0</v>
      </c>
      <c r="S154" s="282">
        <v>0</v>
      </c>
      <c r="T154" s="284">
        <f t="shared" si="29"/>
        <v>0</v>
      </c>
      <c r="U154" s="284">
        <f t="shared" si="28"/>
        <v>0</v>
      </c>
    </row>
    <row r="155" spans="1:21" s="278" customFormat="1">
      <c r="A155" s="279" t="s">
        <v>767</v>
      </c>
      <c r="B155" s="283" t="s">
        <v>1052</v>
      </c>
      <c r="C155" s="281" t="s">
        <v>748</v>
      </c>
      <c r="D155" s="282">
        <v>0</v>
      </c>
      <c r="E155" s="282">
        <v>0</v>
      </c>
      <c r="F155" s="282">
        <v>0</v>
      </c>
      <c r="G155" s="282">
        <v>0</v>
      </c>
      <c r="H155" s="282">
        <v>0</v>
      </c>
      <c r="I155" s="282">
        <v>0</v>
      </c>
      <c r="J155" s="282">
        <v>0</v>
      </c>
      <c r="K155" s="282">
        <v>0</v>
      </c>
      <c r="L155" s="282">
        <v>0</v>
      </c>
      <c r="M155" s="282">
        <v>0</v>
      </c>
      <c r="N155" s="282">
        <v>0</v>
      </c>
      <c r="O155" s="282">
        <v>0</v>
      </c>
      <c r="P155" s="282">
        <v>0</v>
      </c>
      <c r="Q155" s="282">
        <v>0</v>
      </c>
      <c r="R155" s="282">
        <v>0</v>
      </c>
      <c r="S155" s="282">
        <v>0</v>
      </c>
      <c r="T155" s="284">
        <f t="shared" si="29"/>
        <v>0</v>
      </c>
      <c r="U155" s="284">
        <f t="shared" si="28"/>
        <v>0</v>
      </c>
    </row>
    <row r="156" spans="1:21" s="278" customFormat="1" ht="31.5">
      <c r="A156" s="279" t="s">
        <v>768</v>
      </c>
      <c r="B156" s="285" t="s">
        <v>817</v>
      </c>
      <c r="C156" s="281" t="s">
        <v>748</v>
      </c>
      <c r="D156" s="282">
        <v>0</v>
      </c>
      <c r="E156" s="282">
        <v>0</v>
      </c>
      <c r="F156" s="282">
        <v>0</v>
      </c>
      <c r="G156" s="282">
        <v>0</v>
      </c>
      <c r="H156" s="282">
        <v>0</v>
      </c>
      <c r="I156" s="282">
        <v>0</v>
      </c>
      <c r="J156" s="282">
        <v>0</v>
      </c>
      <c r="K156" s="282">
        <v>0</v>
      </c>
      <c r="L156" s="282">
        <v>0</v>
      </c>
      <c r="M156" s="282">
        <v>0</v>
      </c>
      <c r="N156" s="282">
        <v>0</v>
      </c>
      <c r="O156" s="282">
        <v>0</v>
      </c>
      <c r="P156" s="282">
        <v>0</v>
      </c>
      <c r="Q156" s="282">
        <v>0</v>
      </c>
      <c r="R156" s="282">
        <v>0</v>
      </c>
      <c r="S156" s="282">
        <v>0</v>
      </c>
      <c r="T156" s="284">
        <f t="shared" si="29"/>
        <v>0</v>
      </c>
      <c r="U156" s="284">
        <f t="shared" si="28"/>
        <v>0</v>
      </c>
    </row>
    <row r="157" spans="1:21" s="278" customFormat="1">
      <c r="A157" s="279" t="s">
        <v>986</v>
      </c>
      <c r="B157" s="286" t="s">
        <v>643</v>
      </c>
      <c r="C157" s="281" t="s">
        <v>748</v>
      </c>
      <c r="D157" s="282">
        <v>0</v>
      </c>
      <c r="E157" s="282">
        <v>0</v>
      </c>
      <c r="F157" s="282">
        <v>0</v>
      </c>
      <c r="G157" s="282">
        <v>0</v>
      </c>
      <c r="H157" s="282">
        <v>0</v>
      </c>
      <c r="I157" s="282">
        <v>0</v>
      </c>
      <c r="J157" s="282">
        <v>0</v>
      </c>
      <c r="K157" s="282">
        <v>0</v>
      </c>
      <c r="L157" s="282">
        <v>0</v>
      </c>
      <c r="M157" s="282">
        <v>0</v>
      </c>
      <c r="N157" s="282">
        <v>0</v>
      </c>
      <c r="O157" s="282">
        <v>0</v>
      </c>
      <c r="P157" s="282">
        <v>0</v>
      </c>
      <c r="Q157" s="282">
        <v>0</v>
      </c>
      <c r="R157" s="282">
        <v>0</v>
      </c>
      <c r="S157" s="282">
        <v>0</v>
      </c>
      <c r="T157" s="284">
        <f t="shared" si="29"/>
        <v>0</v>
      </c>
      <c r="U157" s="284">
        <f t="shared" si="28"/>
        <v>0</v>
      </c>
    </row>
    <row r="158" spans="1:21" s="278" customFormat="1">
      <c r="A158" s="279" t="s">
        <v>987</v>
      </c>
      <c r="B158" s="286" t="s">
        <v>631</v>
      </c>
      <c r="C158" s="281" t="s">
        <v>748</v>
      </c>
      <c r="D158" s="282">
        <v>0</v>
      </c>
      <c r="E158" s="282">
        <v>0</v>
      </c>
      <c r="F158" s="282">
        <v>0</v>
      </c>
      <c r="G158" s="282">
        <v>0</v>
      </c>
      <c r="H158" s="282">
        <v>0</v>
      </c>
      <c r="I158" s="282">
        <v>0</v>
      </c>
      <c r="J158" s="282">
        <v>0</v>
      </c>
      <c r="K158" s="282">
        <v>0</v>
      </c>
      <c r="L158" s="282">
        <v>0</v>
      </c>
      <c r="M158" s="282">
        <v>0</v>
      </c>
      <c r="N158" s="282">
        <v>0</v>
      </c>
      <c r="O158" s="282">
        <v>0</v>
      </c>
      <c r="P158" s="282">
        <v>0</v>
      </c>
      <c r="Q158" s="282">
        <v>0</v>
      </c>
      <c r="R158" s="282">
        <v>0</v>
      </c>
      <c r="S158" s="282">
        <v>0</v>
      </c>
      <c r="T158" s="284">
        <f t="shared" si="29"/>
        <v>0</v>
      </c>
      <c r="U158" s="284">
        <f t="shared" si="28"/>
        <v>0</v>
      </c>
    </row>
    <row r="159" spans="1:21" s="278" customFormat="1">
      <c r="A159" s="279" t="s">
        <v>769</v>
      </c>
      <c r="B159" s="283" t="s">
        <v>940</v>
      </c>
      <c r="C159" s="281" t="s">
        <v>748</v>
      </c>
      <c r="D159" s="282">
        <v>0</v>
      </c>
      <c r="E159" s="282">
        <v>0</v>
      </c>
      <c r="F159" s="282">
        <v>0</v>
      </c>
      <c r="G159" s="282">
        <v>0</v>
      </c>
      <c r="H159" s="282">
        <v>0</v>
      </c>
      <c r="I159" s="282">
        <v>0</v>
      </c>
      <c r="J159" s="282">
        <v>0</v>
      </c>
      <c r="K159" s="282">
        <v>0</v>
      </c>
      <c r="L159" s="282">
        <v>0</v>
      </c>
      <c r="M159" s="282">
        <v>0</v>
      </c>
      <c r="N159" s="282">
        <v>0</v>
      </c>
      <c r="O159" s="282">
        <v>0</v>
      </c>
      <c r="P159" s="282">
        <v>0</v>
      </c>
      <c r="Q159" s="282">
        <v>0</v>
      </c>
      <c r="R159" s="282">
        <v>0</v>
      </c>
      <c r="S159" s="282">
        <v>0</v>
      </c>
      <c r="T159" s="284">
        <f t="shared" si="29"/>
        <v>0</v>
      </c>
      <c r="U159" s="284">
        <f t="shared" si="28"/>
        <v>0</v>
      </c>
    </row>
    <row r="160" spans="1:21" s="278" customFormat="1">
      <c r="A160" s="279" t="s">
        <v>32</v>
      </c>
      <c r="B160" s="280" t="s">
        <v>11</v>
      </c>
      <c r="C160" s="281" t="s">
        <v>748</v>
      </c>
      <c r="D160" s="282">
        <v>0</v>
      </c>
      <c r="E160" s="282">
        <v>0</v>
      </c>
      <c r="F160" s="282">
        <v>0</v>
      </c>
      <c r="G160" s="282">
        <v>0</v>
      </c>
      <c r="H160" s="282">
        <v>0</v>
      </c>
      <c r="I160" s="282">
        <v>0</v>
      </c>
      <c r="J160" s="282">
        <v>0</v>
      </c>
      <c r="K160" s="282">
        <v>0</v>
      </c>
      <c r="L160" s="282">
        <v>0</v>
      </c>
      <c r="M160" s="282">
        <v>0</v>
      </c>
      <c r="N160" s="282">
        <v>0</v>
      </c>
      <c r="O160" s="282">
        <v>0</v>
      </c>
      <c r="P160" s="282">
        <v>0</v>
      </c>
      <c r="Q160" s="282">
        <v>0</v>
      </c>
      <c r="R160" s="282">
        <v>0</v>
      </c>
      <c r="S160" s="282">
        <v>0</v>
      </c>
      <c r="T160" s="284">
        <f t="shared" si="29"/>
        <v>0</v>
      </c>
      <c r="U160" s="284">
        <f t="shared" si="28"/>
        <v>0</v>
      </c>
    </row>
    <row r="161" spans="1:21" s="278" customFormat="1">
      <c r="A161" s="279" t="s">
        <v>50</v>
      </c>
      <c r="B161" s="288" t="s">
        <v>821</v>
      </c>
      <c r="C161" s="281" t="s">
        <v>748</v>
      </c>
      <c r="D161" s="282">
        <v>0</v>
      </c>
      <c r="E161" s="282">
        <v>0</v>
      </c>
      <c r="F161" s="282">
        <v>0</v>
      </c>
      <c r="G161" s="282">
        <v>0</v>
      </c>
      <c r="H161" s="282">
        <v>0</v>
      </c>
      <c r="I161" s="282">
        <v>0</v>
      </c>
      <c r="J161" s="282">
        <v>0</v>
      </c>
      <c r="K161" s="282">
        <v>0</v>
      </c>
      <c r="L161" s="282">
        <v>0</v>
      </c>
      <c r="M161" s="282">
        <v>0</v>
      </c>
      <c r="N161" s="282">
        <v>0</v>
      </c>
      <c r="O161" s="282">
        <v>0</v>
      </c>
      <c r="P161" s="282">
        <v>0</v>
      </c>
      <c r="Q161" s="282">
        <v>0</v>
      </c>
      <c r="R161" s="282">
        <v>0</v>
      </c>
      <c r="S161" s="282">
        <v>0</v>
      </c>
      <c r="T161" s="284">
        <f t="shared" si="29"/>
        <v>0</v>
      </c>
      <c r="U161" s="284">
        <f t="shared" si="28"/>
        <v>0</v>
      </c>
    </row>
    <row r="162" spans="1:21" s="278" customFormat="1">
      <c r="A162" s="279" t="s">
        <v>51</v>
      </c>
      <c r="B162" s="288" t="s">
        <v>13</v>
      </c>
      <c r="C162" s="281" t="s">
        <v>748</v>
      </c>
      <c r="D162" s="282">
        <v>0</v>
      </c>
      <c r="E162" s="282">
        <v>0</v>
      </c>
      <c r="F162" s="282">
        <v>0</v>
      </c>
      <c r="G162" s="282">
        <v>0</v>
      </c>
      <c r="H162" s="282">
        <v>0</v>
      </c>
      <c r="I162" s="282">
        <v>0</v>
      </c>
      <c r="J162" s="282">
        <v>0</v>
      </c>
      <c r="K162" s="282">
        <v>0</v>
      </c>
      <c r="L162" s="282">
        <v>0</v>
      </c>
      <c r="M162" s="282">
        <v>0</v>
      </c>
      <c r="N162" s="282">
        <v>0</v>
      </c>
      <c r="O162" s="282">
        <v>0</v>
      </c>
      <c r="P162" s="282">
        <v>0</v>
      </c>
      <c r="Q162" s="282">
        <v>0</v>
      </c>
      <c r="R162" s="282">
        <v>0</v>
      </c>
      <c r="S162" s="282">
        <v>0</v>
      </c>
      <c r="T162" s="284">
        <f t="shared" si="29"/>
        <v>0</v>
      </c>
      <c r="U162" s="284">
        <f t="shared" si="28"/>
        <v>0</v>
      </c>
    </row>
    <row r="163" spans="1:21" s="278" customFormat="1">
      <c r="A163" s="279" t="s">
        <v>63</v>
      </c>
      <c r="B163" s="288" t="s">
        <v>14</v>
      </c>
      <c r="C163" s="281" t="s">
        <v>748</v>
      </c>
      <c r="D163" s="282">
        <v>0</v>
      </c>
      <c r="E163" s="282">
        <v>0</v>
      </c>
      <c r="F163" s="282">
        <v>0</v>
      </c>
      <c r="G163" s="282">
        <v>0</v>
      </c>
      <c r="H163" s="282">
        <v>0</v>
      </c>
      <c r="I163" s="282">
        <v>0</v>
      </c>
      <c r="J163" s="282">
        <v>0</v>
      </c>
      <c r="K163" s="282">
        <v>0</v>
      </c>
      <c r="L163" s="282">
        <v>0</v>
      </c>
      <c r="M163" s="282">
        <v>0</v>
      </c>
      <c r="N163" s="282">
        <v>0</v>
      </c>
      <c r="O163" s="282">
        <v>0</v>
      </c>
      <c r="P163" s="282">
        <v>0</v>
      </c>
      <c r="Q163" s="282">
        <v>0</v>
      </c>
      <c r="R163" s="282">
        <v>0</v>
      </c>
      <c r="S163" s="282">
        <v>0</v>
      </c>
      <c r="T163" s="284">
        <f t="shared" si="29"/>
        <v>0</v>
      </c>
      <c r="U163" s="284">
        <f t="shared" si="28"/>
        <v>0</v>
      </c>
    </row>
    <row r="164" spans="1:21" s="278" customFormat="1" ht="18" customHeight="1">
      <c r="A164" s="279" t="s">
        <v>1105</v>
      </c>
      <c r="B164" s="288" t="s">
        <v>822</v>
      </c>
      <c r="C164" s="281" t="s">
        <v>748</v>
      </c>
      <c r="D164" s="282">
        <v>0</v>
      </c>
      <c r="E164" s="282">
        <v>0</v>
      </c>
      <c r="F164" s="282">
        <v>0</v>
      </c>
      <c r="G164" s="282">
        <v>0</v>
      </c>
      <c r="H164" s="282">
        <v>0</v>
      </c>
      <c r="I164" s="282">
        <v>0</v>
      </c>
      <c r="J164" s="282">
        <v>0</v>
      </c>
      <c r="K164" s="282">
        <v>0</v>
      </c>
      <c r="L164" s="282">
        <v>0</v>
      </c>
      <c r="M164" s="282">
        <v>0</v>
      </c>
      <c r="N164" s="282">
        <v>0</v>
      </c>
      <c r="O164" s="282">
        <v>0</v>
      </c>
      <c r="P164" s="282">
        <v>0</v>
      </c>
      <c r="Q164" s="282">
        <v>0</v>
      </c>
      <c r="R164" s="282">
        <v>0</v>
      </c>
      <c r="S164" s="282">
        <v>0</v>
      </c>
      <c r="T164" s="284">
        <f t="shared" si="29"/>
        <v>0</v>
      </c>
      <c r="U164" s="284">
        <f t="shared" si="28"/>
        <v>0</v>
      </c>
    </row>
    <row r="165" spans="1:21" s="278" customFormat="1" ht="18" customHeight="1">
      <c r="A165" s="279" t="s">
        <v>531</v>
      </c>
      <c r="B165" s="280" t="s">
        <v>863</v>
      </c>
      <c r="C165" s="281" t="s">
        <v>286</v>
      </c>
      <c r="D165" s="292" t="s">
        <v>590</v>
      </c>
      <c r="E165" s="292" t="s">
        <v>590</v>
      </c>
      <c r="F165" s="292" t="s">
        <v>590</v>
      </c>
      <c r="G165" s="292" t="s">
        <v>590</v>
      </c>
      <c r="H165" s="292" t="s">
        <v>590</v>
      </c>
      <c r="I165" s="292" t="s">
        <v>590</v>
      </c>
      <c r="J165" s="292" t="s">
        <v>590</v>
      </c>
      <c r="K165" s="292" t="s">
        <v>590</v>
      </c>
      <c r="L165" s="292" t="s">
        <v>590</v>
      </c>
      <c r="M165" s="292" t="s">
        <v>590</v>
      </c>
      <c r="N165" s="292" t="s">
        <v>590</v>
      </c>
      <c r="O165" s="292" t="s">
        <v>590</v>
      </c>
      <c r="P165" s="292" t="s">
        <v>590</v>
      </c>
      <c r="Q165" s="292" t="s">
        <v>590</v>
      </c>
      <c r="R165" s="292" t="s">
        <v>590</v>
      </c>
      <c r="S165" s="292" t="s">
        <v>590</v>
      </c>
      <c r="T165" s="292" t="s">
        <v>590</v>
      </c>
      <c r="U165" s="292" t="s">
        <v>590</v>
      </c>
    </row>
    <row r="166" spans="1:21" s="278" customFormat="1" ht="37.5" customHeight="1">
      <c r="A166" s="279" t="s">
        <v>532</v>
      </c>
      <c r="B166" s="288" t="s">
        <v>1146</v>
      </c>
      <c r="C166" s="281" t="s">
        <v>748</v>
      </c>
      <c r="D166" s="282">
        <v>0</v>
      </c>
      <c r="E166" s="282">
        <v>0</v>
      </c>
      <c r="F166" s="282">
        <v>0</v>
      </c>
      <c r="G166" s="282">
        <v>0</v>
      </c>
      <c r="H166" s="282">
        <v>0</v>
      </c>
      <c r="I166" s="282">
        <v>0</v>
      </c>
      <c r="J166" s="282">
        <v>0</v>
      </c>
      <c r="K166" s="282">
        <v>0</v>
      </c>
      <c r="L166" s="282">
        <v>0</v>
      </c>
      <c r="M166" s="282">
        <v>0</v>
      </c>
      <c r="N166" s="282">
        <v>0</v>
      </c>
      <c r="O166" s="282">
        <v>0</v>
      </c>
      <c r="P166" s="282">
        <v>0</v>
      </c>
      <c r="Q166" s="282">
        <v>0</v>
      </c>
      <c r="R166" s="282">
        <v>0</v>
      </c>
      <c r="S166" s="282">
        <v>0</v>
      </c>
      <c r="T166" s="284">
        <f t="shared" si="29"/>
        <v>0</v>
      </c>
      <c r="U166" s="284">
        <f t="shared" si="28"/>
        <v>0</v>
      </c>
    </row>
    <row r="167" spans="1:21" s="278" customFormat="1" ht="18" customHeight="1">
      <c r="A167" s="279" t="s">
        <v>533</v>
      </c>
      <c r="B167" s="288" t="s">
        <v>1017</v>
      </c>
      <c r="C167" s="281" t="s">
        <v>748</v>
      </c>
      <c r="D167" s="282">
        <v>0</v>
      </c>
      <c r="E167" s="282">
        <v>0</v>
      </c>
      <c r="F167" s="282">
        <v>0</v>
      </c>
      <c r="G167" s="282">
        <v>0</v>
      </c>
      <c r="H167" s="282">
        <v>0</v>
      </c>
      <c r="I167" s="282">
        <v>0</v>
      </c>
      <c r="J167" s="282">
        <v>0</v>
      </c>
      <c r="K167" s="282">
        <v>0</v>
      </c>
      <c r="L167" s="282">
        <v>0</v>
      </c>
      <c r="M167" s="282">
        <v>0</v>
      </c>
      <c r="N167" s="282">
        <v>0</v>
      </c>
      <c r="O167" s="282">
        <v>0</v>
      </c>
      <c r="P167" s="282">
        <v>0</v>
      </c>
      <c r="Q167" s="282">
        <v>0</v>
      </c>
      <c r="R167" s="282">
        <v>0</v>
      </c>
      <c r="S167" s="282">
        <v>0</v>
      </c>
      <c r="T167" s="284">
        <f t="shared" si="29"/>
        <v>0</v>
      </c>
      <c r="U167" s="284">
        <f t="shared" si="28"/>
        <v>0</v>
      </c>
    </row>
    <row r="168" spans="1:21" s="278" customFormat="1" ht="18" customHeight="1">
      <c r="A168" s="279" t="s">
        <v>923</v>
      </c>
      <c r="B168" s="287" t="s">
        <v>944</v>
      </c>
      <c r="C168" s="281" t="s">
        <v>748</v>
      </c>
      <c r="D168" s="282">
        <v>0</v>
      </c>
      <c r="E168" s="282">
        <v>0</v>
      </c>
      <c r="F168" s="282">
        <v>0</v>
      </c>
      <c r="G168" s="282">
        <v>0</v>
      </c>
      <c r="H168" s="282">
        <v>0</v>
      </c>
      <c r="I168" s="282">
        <v>0</v>
      </c>
      <c r="J168" s="282">
        <v>0</v>
      </c>
      <c r="K168" s="282">
        <v>0</v>
      </c>
      <c r="L168" s="282">
        <v>0</v>
      </c>
      <c r="M168" s="282">
        <v>0</v>
      </c>
      <c r="N168" s="282">
        <v>0</v>
      </c>
      <c r="O168" s="282">
        <v>0</v>
      </c>
      <c r="P168" s="282">
        <v>0</v>
      </c>
      <c r="Q168" s="282">
        <v>0</v>
      </c>
      <c r="R168" s="282">
        <v>0</v>
      </c>
      <c r="S168" s="282">
        <v>0</v>
      </c>
      <c r="T168" s="284">
        <f t="shared" si="29"/>
        <v>0</v>
      </c>
      <c r="U168" s="284">
        <f t="shared" si="28"/>
        <v>0</v>
      </c>
    </row>
    <row r="169" spans="1:21" s="278" customFormat="1" ht="18" customHeight="1">
      <c r="A169" s="279" t="s">
        <v>636</v>
      </c>
      <c r="B169" s="288" t="s">
        <v>1061</v>
      </c>
      <c r="C169" s="281" t="s">
        <v>748</v>
      </c>
      <c r="D169" s="282">
        <v>0</v>
      </c>
      <c r="E169" s="282">
        <v>0</v>
      </c>
      <c r="F169" s="282">
        <v>0</v>
      </c>
      <c r="G169" s="282">
        <v>0</v>
      </c>
      <c r="H169" s="282">
        <v>0</v>
      </c>
      <c r="I169" s="282">
        <v>0</v>
      </c>
      <c r="J169" s="282">
        <v>0</v>
      </c>
      <c r="K169" s="282">
        <v>0</v>
      </c>
      <c r="L169" s="282">
        <v>0</v>
      </c>
      <c r="M169" s="282">
        <v>0</v>
      </c>
      <c r="N169" s="282">
        <v>0</v>
      </c>
      <c r="O169" s="282">
        <v>0</v>
      </c>
      <c r="P169" s="282">
        <v>0</v>
      </c>
      <c r="Q169" s="282">
        <v>0</v>
      </c>
      <c r="R169" s="282">
        <v>0</v>
      </c>
      <c r="S169" s="282">
        <v>0</v>
      </c>
      <c r="T169" s="284">
        <f t="shared" si="29"/>
        <v>0</v>
      </c>
      <c r="U169" s="284">
        <f t="shared" si="28"/>
        <v>0</v>
      </c>
    </row>
    <row r="170" spans="1:21" s="278" customFormat="1" ht="18" customHeight="1">
      <c r="A170" s="279" t="s">
        <v>924</v>
      </c>
      <c r="B170" s="287" t="s">
        <v>945</v>
      </c>
      <c r="C170" s="281" t="s">
        <v>748</v>
      </c>
      <c r="D170" s="282">
        <v>0</v>
      </c>
      <c r="E170" s="282">
        <v>0</v>
      </c>
      <c r="F170" s="282">
        <v>0</v>
      </c>
      <c r="G170" s="282">
        <v>0</v>
      </c>
      <c r="H170" s="282">
        <v>0</v>
      </c>
      <c r="I170" s="282">
        <v>0</v>
      </c>
      <c r="J170" s="282">
        <v>0</v>
      </c>
      <c r="K170" s="282">
        <v>0</v>
      </c>
      <c r="L170" s="282">
        <v>0</v>
      </c>
      <c r="M170" s="282">
        <v>0</v>
      </c>
      <c r="N170" s="282">
        <v>0</v>
      </c>
      <c r="O170" s="282">
        <v>0</v>
      </c>
      <c r="P170" s="282">
        <v>0</v>
      </c>
      <c r="Q170" s="282">
        <v>0</v>
      </c>
      <c r="R170" s="282">
        <v>0</v>
      </c>
      <c r="S170" s="282">
        <v>0</v>
      </c>
      <c r="T170" s="284">
        <f t="shared" si="29"/>
        <v>0</v>
      </c>
      <c r="U170" s="284">
        <f t="shared" si="28"/>
        <v>0</v>
      </c>
    </row>
    <row r="171" spans="1:21" s="278" customFormat="1" ht="31.5">
      <c r="A171" s="279" t="s">
        <v>637</v>
      </c>
      <c r="B171" s="288" t="s">
        <v>1145</v>
      </c>
      <c r="C171" s="281" t="s">
        <v>286</v>
      </c>
      <c r="D171" s="282">
        <v>0</v>
      </c>
      <c r="E171" s="282">
        <v>0</v>
      </c>
      <c r="F171" s="282">
        <v>0</v>
      </c>
      <c r="G171" s="282">
        <v>0</v>
      </c>
      <c r="H171" s="282">
        <v>0</v>
      </c>
      <c r="I171" s="282">
        <v>0</v>
      </c>
      <c r="J171" s="282">
        <v>0</v>
      </c>
      <c r="K171" s="282">
        <v>0</v>
      </c>
      <c r="L171" s="282">
        <v>0</v>
      </c>
      <c r="M171" s="282">
        <v>0</v>
      </c>
      <c r="N171" s="282">
        <v>0</v>
      </c>
      <c r="O171" s="282">
        <v>0</v>
      </c>
      <c r="P171" s="282">
        <v>0</v>
      </c>
      <c r="Q171" s="282">
        <v>0</v>
      </c>
      <c r="R171" s="282">
        <v>0</v>
      </c>
      <c r="S171" s="282">
        <v>0</v>
      </c>
      <c r="T171" s="284">
        <f t="shared" si="29"/>
        <v>0</v>
      </c>
      <c r="U171" s="284">
        <f t="shared" si="28"/>
        <v>0</v>
      </c>
    </row>
    <row r="172" spans="1:21" s="278" customFormat="1" ht="18.75">
      <c r="A172" s="322" t="s">
        <v>1134</v>
      </c>
      <c r="B172" s="322"/>
      <c r="C172" s="322"/>
      <c r="D172" s="322"/>
      <c r="E172" s="322"/>
      <c r="F172" s="322"/>
      <c r="G172" s="322"/>
      <c r="H172" s="322"/>
      <c r="I172" s="322"/>
      <c r="J172" s="322"/>
      <c r="K172" s="322"/>
      <c r="L172" s="322"/>
      <c r="M172" s="322"/>
      <c r="N172" s="322"/>
      <c r="O172" s="322"/>
      <c r="P172" s="322"/>
      <c r="Q172" s="322"/>
      <c r="R172" s="322"/>
      <c r="S172" s="322"/>
      <c r="T172" s="322"/>
      <c r="U172" s="322"/>
    </row>
    <row r="173" spans="1:21" s="278" customFormat="1" ht="22.9" customHeight="1">
      <c r="A173" s="279" t="s">
        <v>534</v>
      </c>
      <c r="B173" s="280" t="s">
        <v>1018</v>
      </c>
      <c r="C173" s="281" t="s">
        <v>748</v>
      </c>
      <c r="D173" s="282">
        <v>0</v>
      </c>
      <c r="E173" s="282">
        <v>0</v>
      </c>
      <c r="F173" s="282">
        <v>0</v>
      </c>
      <c r="G173" s="282">
        <v>0</v>
      </c>
      <c r="H173" s="282">
        <v>0</v>
      </c>
      <c r="I173" s="282">
        <v>0</v>
      </c>
      <c r="J173" s="282">
        <v>0</v>
      </c>
      <c r="K173" s="282">
        <f>K179+K181</f>
        <v>104.97822847517229</v>
      </c>
      <c r="L173" s="282">
        <v>0</v>
      </c>
      <c r="M173" s="282">
        <f>M179+M181</f>
        <v>208.96722130879073</v>
      </c>
      <c r="N173" s="282">
        <v>0</v>
      </c>
      <c r="O173" s="282">
        <f>O179+O181</f>
        <v>287.92450767733686</v>
      </c>
      <c r="P173" s="282">
        <v>0</v>
      </c>
      <c r="Q173" s="282">
        <f>Q179+Q181</f>
        <v>297.77260034552285</v>
      </c>
      <c r="R173" s="282">
        <v>0</v>
      </c>
      <c r="S173" s="282">
        <f>S179+S181</f>
        <v>308.04416099844087</v>
      </c>
      <c r="T173" s="284">
        <f t="shared" ref="T173:T236" si="30">H173+J173+L173+N173+P173+R173</f>
        <v>0</v>
      </c>
      <c r="U173" s="284">
        <f t="shared" ref="U173:U236" si="31">G173+I173+K173+M173+O173+Q173+S173</f>
        <v>1207.6867188052636</v>
      </c>
    </row>
    <row r="174" spans="1:21" s="278" customFormat="1">
      <c r="A174" s="279" t="s">
        <v>535</v>
      </c>
      <c r="B174" s="283" t="s">
        <v>1007</v>
      </c>
      <c r="C174" s="281" t="s">
        <v>748</v>
      </c>
      <c r="D174" s="282">
        <v>0</v>
      </c>
      <c r="E174" s="282">
        <v>0</v>
      </c>
      <c r="F174" s="282">
        <v>0</v>
      </c>
      <c r="G174" s="282">
        <v>0</v>
      </c>
      <c r="H174" s="282">
        <v>0</v>
      </c>
      <c r="I174" s="282">
        <v>0</v>
      </c>
      <c r="J174" s="282">
        <v>0</v>
      </c>
      <c r="K174" s="282">
        <v>0</v>
      </c>
      <c r="L174" s="282">
        <v>0</v>
      </c>
      <c r="M174" s="282">
        <v>0</v>
      </c>
      <c r="N174" s="282">
        <v>0</v>
      </c>
      <c r="O174" s="282">
        <v>0</v>
      </c>
      <c r="P174" s="282">
        <v>0</v>
      </c>
      <c r="Q174" s="282">
        <v>0</v>
      </c>
      <c r="R174" s="282">
        <v>0</v>
      </c>
      <c r="S174" s="282">
        <v>0</v>
      </c>
      <c r="T174" s="284">
        <f t="shared" si="30"/>
        <v>0</v>
      </c>
      <c r="U174" s="284">
        <f t="shared" si="31"/>
        <v>0</v>
      </c>
    </row>
    <row r="175" spans="1:21" s="278" customFormat="1" ht="31.5">
      <c r="A175" s="279" t="s">
        <v>886</v>
      </c>
      <c r="B175" s="287" t="s">
        <v>897</v>
      </c>
      <c r="C175" s="281" t="s">
        <v>748</v>
      </c>
      <c r="D175" s="282">
        <v>0</v>
      </c>
      <c r="E175" s="282">
        <v>0</v>
      </c>
      <c r="F175" s="282">
        <v>0</v>
      </c>
      <c r="G175" s="282">
        <v>0</v>
      </c>
      <c r="H175" s="282">
        <v>0</v>
      </c>
      <c r="I175" s="282">
        <v>0</v>
      </c>
      <c r="J175" s="282">
        <v>0</v>
      </c>
      <c r="K175" s="282">
        <v>0</v>
      </c>
      <c r="L175" s="282">
        <v>0</v>
      </c>
      <c r="M175" s="282">
        <v>0</v>
      </c>
      <c r="N175" s="282">
        <v>0</v>
      </c>
      <c r="O175" s="282">
        <v>0</v>
      </c>
      <c r="P175" s="282">
        <v>0</v>
      </c>
      <c r="Q175" s="282">
        <v>0</v>
      </c>
      <c r="R175" s="282">
        <v>0</v>
      </c>
      <c r="S175" s="282">
        <v>0</v>
      </c>
      <c r="T175" s="284">
        <f t="shared" si="30"/>
        <v>0</v>
      </c>
      <c r="U175" s="284">
        <f t="shared" si="31"/>
        <v>0</v>
      </c>
    </row>
    <row r="176" spans="1:21" s="278" customFormat="1" ht="31.5">
      <c r="A176" s="279" t="s">
        <v>887</v>
      </c>
      <c r="B176" s="287" t="s">
        <v>898</v>
      </c>
      <c r="C176" s="281" t="s">
        <v>748</v>
      </c>
      <c r="D176" s="282">
        <v>0</v>
      </c>
      <c r="E176" s="282">
        <v>0</v>
      </c>
      <c r="F176" s="282">
        <v>0</v>
      </c>
      <c r="G176" s="282">
        <v>0</v>
      </c>
      <c r="H176" s="282">
        <v>0</v>
      </c>
      <c r="I176" s="282">
        <v>0</v>
      </c>
      <c r="J176" s="282">
        <v>0</v>
      </c>
      <c r="K176" s="282">
        <v>0</v>
      </c>
      <c r="L176" s="282">
        <v>0</v>
      </c>
      <c r="M176" s="282">
        <v>0</v>
      </c>
      <c r="N176" s="282">
        <v>0</v>
      </c>
      <c r="O176" s="282">
        <v>0</v>
      </c>
      <c r="P176" s="282">
        <v>0</v>
      </c>
      <c r="Q176" s="282">
        <v>0</v>
      </c>
      <c r="R176" s="282">
        <v>0</v>
      </c>
      <c r="S176" s="282">
        <v>0</v>
      </c>
      <c r="T176" s="284">
        <f t="shared" si="30"/>
        <v>0</v>
      </c>
      <c r="U176" s="284">
        <f t="shared" si="31"/>
        <v>0</v>
      </c>
    </row>
    <row r="177" spans="1:21" s="278" customFormat="1" ht="31.5">
      <c r="A177" s="279" t="s">
        <v>988</v>
      </c>
      <c r="B177" s="287" t="s">
        <v>883</v>
      </c>
      <c r="C177" s="281" t="s">
        <v>748</v>
      </c>
      <c r="D177" s="282">
        <v>0</v>
      </c>
      <c r="E177" s="282">
        <v>0</v>
      </c>
      <c r="F177" s="282">
        <v>0</v>
      </c>
      <c r="G177" s="282">
        <v>0</v>
      </c>
      <c r="H177" s="282">
        <v>0</v>
      </c>
      <c r="I177" s="282">
        <v>0</v>
      </c>
      <c r="J177" s="282">
        <v>0</v>
      </c>
      <c r="K177" s="282">
        <v>0</v>
      </c>
      <c r="L177" s="282">
        <v>0</v>
      </c>
      <c r="M177" s="282">
        <v>0</v>
      </c>
      <c r="N177" s="282">
        <v>0</v>
      </c>
      <c r="O177" s="282">
        <v>0</v>
      </c>
      <c r="P177" s="282">
        <v>0</v>
      </c>
      <c r="Q177" s="282">
        <v>0</v>
      </c>
      <c r="R177" s="282">
        <v>0</v>
      </c>
      <c r="S177" s="282">
        <v>0</v>
      </c>
      <c r="T177" s="284">
        <f t="shared" si="30"/>
        <v>0</v>
      </c>
      <c r="U177" s="284">
        <f t="shared" si="31"/>
        <v>0</v>
      </c>
    </row>
    <row r="178" spans="1:21" s="278" customFormat="1">
      <c r="A178" s="279" t="s">
        <v>536</v>
      </c>
      <c r="B178" s="283" t="s">
        <v>1044</v>
      </c>
      <c r="C178" s="281" t="s">
        <v>748</v>
      </c>
      <c r="D178" s="282">
        <v>0</v>
      </c>
      <c r="E178" s="282">
        <v>0</v>
      </c>
      <c r="F178" s="282">
        <v>0</v>
      </c>
      <c r="G178" s="282">
        <v>0</v>
      </c>
      <c r="H178" s="282">
        <v>0</v>
      </c>
      <c r="I178" s="282">
        <v>0</v>
      </c>
      <c r="J178" s="282">
        <v>0</v>
      </c>
      <c r="K178" s="282">
        <v>0</v>
      </c>
      <c r="L178" s="282">
        <v>0</v>
      </c>
      <c r="M178" s="282">
        <v>0</v>
      </c>
      <c r="N178" s="282">
        <v>0</v>
      </c>
      <c r="O178" s="282">
        <v>0</v>
      </c>
      <c r="P178" s="282">
        <v>0</v>
      </c>
      <c r="Q178" s="282">
        <v>0</v>
      </c>
      <c r="R178" s="282">
        <v>0</v>
      </c>
      <c r="S178" s="282">
        <v>0</v>
      </c>
      <c r="T178" s="284">
        <f t="shared" si="30"/>
        <v>0</v>
      </c>
      <c r="U178" s="284">
        <f t="shared" si="31"/>
        <v>0</v>
      </c>
    </row>
    <row r="179" spans="1:21" s="278" customFormat="1">
      <c r="A179" s="279" t="s">
        <v>648</v>
      </c>
      <c r="B179" s="283" t="s">
        <v>937</v>
      </c>
      <c r="C179" s="281" t="s">
        <v>748</v>
      </c>
      <c r="D179" s="282">
        <v>0</v>
      </c>
      <c r="E179" s="282">
        <v>0</v>
      </c>
      <c r="F179" s="282">
        <v>0</v>
      </c>
      <c r="G179" s="282">
        <v>0</v>
      </c>
      <c r="H179" s="282">
        <v>0</v>
      </c>
      <c r="I179" s="282">
        <v>0</v>
      </c>
      <c r="J179" s="282">
        <v>0</v>
      </c>
      <c r="K179" s="282">
        <f>K18*1.2</f>
        <v>104.97822847517229</v>
      </c>
      <c r="L179" s="282">
        <v>0</v>
      </c>
      <c r="M179" s="282">
        <f>M18*1.22</f>
        <v>208.96722130879073</v>
      </c>
      <c r="N179" s="282">
        <v>0</v>
      </c>
      <c r="O179" s="282">
        <f>O18*1.22</f>
        <v>287.92450767733686</v>
      </c>
      <c r="P179" s="282">
        <v>0</v>
      </c>
      <c r="Q179" s="282">
        <f>Q18*1.22</f>
        <v>297.77260034552285</v>
      </c>
      <c r="R179" s="282">
        <v>0</v>
      </c>
      <c r="S179" s="282">
        <f>S18*1.22</f>
        <v>308.04416099844087</v>
      </c>
      <c r="T179" s="284">
        <f t="shared" si="30"/>
        <v>0</v>
      </c>
      <c r="U179" s="284">
        <f t="shared" si="31"/>
        <v>1207.6867188052636</v>
      </c>
    </row>
    <row r="180" spans="1:21" s="278" customFormat="1">
      <c r="A180" s="279" t="s">
        <v>770</v>
      </c>
      <c r="B180" s="283" t="s">
        <v>1045</v>
      </c>
      <c r="C180" s="281" t="s">
        <v>748</v>
      </c>
      <c r="D180" s="282">
        <v>0</v>
      </c>
      <c r="E180" s="282">
        <v>0</v>
      </c>
      <c r="F180" s="282">
        <v>0</v>
      </c>
      <c r="G180" s="282">
        <v>0</v>
      </c>
      <c r="H180" s="282">
        <v>0</v>
      </c>
      <c r="I180" s="282">
        <v>0</v>
      </c>
      <c r="J180" s="282">
        <v>0</v>
      </c>
      <c r="K180" s="282">
        <v>0</v>
      </c>
      <c r="L180" s="282">
        <v>0</v>
      </c>
      <c r="M180" s="282">
        <v>0</v>
      </c>
      <c r="N180" s="282">
        <v>0</v>
      </c>
      <c r="O180" s="282">
        <v>0</v>
      </c>
      <c r="P180" s="282">
        <v>0</v>
      </c>
      <c r="Q180" s="282">
        <v>0</v>
      </c>
      <c r="R180" s="282">
        <v>0</v>
      </c>
      <c r="S180" s="282">
        <v>0</v>
      </c>
      <c r="T180" s="284">
        <f t="shared" si="30"/>
        <v>0</v>
      </c>
      <c r="U180" s="284">
        <f t="shared" si="31"/>
        <v>0</v>
      </c>
    </row>
    <row r="181" spans="1:21" s="278" customFormat="1">
      <c r="A181" s="279" t="s">
        <v>771</v>
      </c>
      <c r="B181" s="283" t="s">
        <v>938</v>
      </c>
      <c r="C181" s="281" t="s">
        <v>748</v>
      </c>
      <c r="D181" s="282">
        <v>0</v>
      </c>
      <c r="E181" s="282">
        <v>0</v>
      </c>
      <c r="F181" s="282">
        <v>0</v>
      </c>
      <c r="G181" s="282">
        <v>0</v>
      </c>
      <c r="H181" s="282">
        <v>0</v>
      </c>
      <c r="I181" s="282">
        <v>0</v>
      </c>
      <c r="J181" s="282">
        <v>0</v>
      </c>
      <c r="K181" s="282">
        <v>0</v>
      </c>
      <c r="L181" s="282">
        <v>0</v>
      </c>
      <c r="M181" s="282">
        <v>0</v>
      </c>
      <c r="N181" s="282">
        <v>0</v>
      </c>
      <c r="O181" s="282">
        <v>0</v>
      </c>
      <c r="P181" s="282">
        <v>0</v>
      </c>
      <c r="Q181" s="282">
        <v>0</v>
      </c>
      <c r="R181" s="282">
        <v>0</v>
      </c>
      <c r="S181" s="282">
        <v>0</v>
      </c>
      <c r="T181" s="284">
        <f t="shared" si="30"/>
        <v>0</v>
      </c>
      <c r="U181" s="284">
        <f t="shared" si="31"/>
        <v>0</v>
      </c>
    </row>
    <row r="182" spans="1:21" s="278" customFormat="1">
      <c r="A182" s="279" t="s">
        <v>772</v>
      </c>
      <c r="B182" s="283" t="s">
        <v>939</v>
      </c>
      <c r="C182" s="281" t="s">
        <v>748</v>
      </c>
      <c r="D182" s="282">
        <v>0</v>
      </c>
      <c r="E182" s="282">
        <v>0</v>
      </c>
      <c r="F182" s="282">
        <v>0</v>
      </c>
      <c r="G182" s="282">
        <v>0</v>
      </c>
      <c r="H182" s="282">
        <v>0</v>
      </c>
      <c r="I182" s="282">
        <v>0</v>
      </c>
      <c r="J182" s="282">
        <v>0</v>
      </c>
      <c r="K182" s="282">
        <v>0</v>
      </c>
      <c r="L182" s="282">
        <v>0</v>
      </c>
      <c r="M182" s="282">
        <v>0</v>
      </c>
      <c r="N182" s="282">
        <v>0</v>
      </c>
      <c r="O182" s="282">
        <v>0</v>
      </c>
      <c r="P182" s="282">
        <v>0</v>
      </c>
      <c r="Q182" s="282">
        <v>0</v>
      </c>
      <c r="R182" s="282">
        <v>0</v>
      </c>
      <c r="S182" s="282">
        <v>0</v>
      </c>
      <c r="T182" s="284">
        <f t="shared" si="30"/>
        <v>0</v>
      </c>
      <c r="U182" s="284">
        <f t="shared" si="31"/>
        <v>0</v>
      </c>
    </row>
    <row r="183" spans="1:21" s="278" customFormat="1">
      <c r="A183" s="279" t="s">
        <v>773</v>
      </c>
      <c r="B183" s="283" t="s">
        <v>1052</v>
      </c>
      <c r="C183" s="281" t="s">
        <v>748</v>
      </c>
      <c r="D183" s="282">
        <v>0</v>
      </c>
      <c r="E183" s="282">
        <v>0</v>
      </c>
      <c r="F183" s="282">
        <v>0</v>
      </c>
      <c r="G183" s="282">
        <v>0</v>
      </c>
      <c r="H183" s="282">
        <v>0</v>
      </c>
      <c r="I183" s="282">
        <v>0</v>
      </c>
      <c r="J183" s="282">
        <v>0</v>
      </c>
      <c r="K183" s="282">
        <v>0</v>
      </c>
      <c r="L183" s="282">
        <v>0</v>
      </c>
      <c r="M183" s="282">
        <v>0</v>
      </c>
      <c r="N183" s="282">
        <v>0</v>
      </c>
      <c r="O183" s="282">
        <v>0</v>
      </c>
      <c r="P183" s="282">
        <v>0</v>
      </c>
      <c r="Q183" s="282">
        <v>0</v>
      </c>
      <c r="R183" s="282">
        <v>0</v>
      </c>
      <c r="S183" s="282">
        <v>0</v>
      </c>
      <c r="T183" s="284">
        <f t="shared" si="30"/>
        <v>0</v>
      </c>
      <c r="U183" s="284">
        <f t="shared" si="31"/>
        <v>0</v>
      </c>
    </row>
    <row r="184" spans="1:21" s="278" customFormat="1" ht="31.5">
      <c r="A184" s="279" t="s">
        <v>774</v>
      </c>
      <c r="B184" s="285" t="s">
        <v>817</v>
      </c>
      <c r="C184" s="281" t="s">
        <v>748</v>
      </c>
      <c r="D184" s="282">
        <v>0</v>
      </c>
      <c r="E184" s="282">
        <v>0</v>
      </c>
      <c r="F184" s="282">
        <v>0</v>
      </c>
      <c r="G184" s="282">
        <v>0</v>
      </c>
      <c r="H184" s="282">
        <v>0</v>
      </c>
      <c r="I184" s="282">
        <v>0</v>
      </c>
      <c r="J184" s="282">
        <v>0</v>
      </c>
      <c r="K184" s="282">
        <v>0</v>
      </c>
      <c r="L184" s="282">
        <v>0</v>
      </c>
      <c r="M184" s="282">
        <v>0</v>
      </c>
      <c r="N184" s="282">
        <v>0</v>
      </c>
      <c r="O184" s="282">
        <v>0</v>
      </c>
      <c r="P184" s="282">
        <v>0</v>
      </c>
      <c r="Q184" s="282">
        <v>0</v>
      </c>
      <c r="R184" s="282">
        <v>0</v>
      </c>
      <c r="S184" s="282">
        <v>0</v>
      </c>
      <c r="T184" s="284">
        <f t="shared" si="30"/>
        <v>0</v>
      </c>
      <c r="U184" s="284">
        <f t="shared" si="31"/>
        <v>0</v>
      </c>
    </row>
    <row r="185" spans="1:21" s="278" customFormat="1">
      <c r="A185" s="279" t="s">
        <v>989</v>
      </c>
      <c r="B185" s="286" t="s">
        <v>643</v>
      </c>
      <c r="C185" s="281" t="s">
        <v>748</v>
      </c>
      <c r="D185" s="282">
        <v>0</v>
      </c>
      <c r="E185" s="282">
        <v>0</v>
      </c>
      <c r="F185" s="282">
        <v>0</v>
      </c>
      <c r="G185" s="282">
        <v>0</v>
      </c>
      <c r="H185" s="282">
        <v>0</v>
      </c>
      <c r="I185" s="282">
        <v>0</v>
      </c>
      <c r="J185" s="282">
        <v>0</v>
      </c>
      <c r="K185" s="282">
        <v>0</v>
      </c>
      <c r="L185" s="282">
        <v>0</v>
      </c>
      <c r="M185" s="282">
        <v>0</v>
      </c>
      <c r="N185" s="282">
        <v>0</v>
      </c>
      <c r="O185" s="282">
        <v>0</v>
      </c>
      <c r="P185" s="282">
        <v>0</v>
      </c>
      <c r="Q185" s="282">
        <v>0</v>
      </c>
      <c r="R185" s="282">
        <v>0</v>
      </c>
      <c r="S185" s="282">
        <v>0</v>
      </c>
      <c r="T185" s="284">
        <f t="shared" si="30"/>
        <v>0</v>
      </c>
      <c r="U185" s="284">
        <f t="shared" si="31"/>
        <v>0</v>
      </c>
    </row>
    <row r="186" spans="1:21" s="278" customFormat="1">
      <c r="A186" s="279" t="s">
        <v>990</v>
      </c>
      <c r="B186" s="286" t="s">
        <v>631</v>
      </c>
      <c r="C186" s="281" t="s">
        <v>748</v>
      </c>
      <c r="D186" s="282">
        <v>0</v>
      </c>
      <c r="E186" s="282">
        <v>0</v>
      </c>
      <c r="F186" s="282">
        <v>0</v>
      </c>
      <c r="G186" s="282">
        <v>0</v>
      </c>
      <c r="H186" s="282">
        <v>0</v>
      </c>
      <c r="I186" s="282">
        <v>0</v>
      </c>
      <c r="J186" s="282">
        <v>0</v>
      </c>
      <c r="K186" s="282">
        <v>0</v>
      </c>
      <c r="L186" s="282">
        <v>0</v>
      </c>
      <c r="M186" s="282">
        <v>0</v>
      </c>
      <c r="N186" s="282">
        <v>0</v>
      </c>
      <c r="O186" s="282">
        <v>0</v>
      </c>
      <c r="P186" s="282">
        <v>0</v>
      </c>
      <c r="Q186" s="282">
        <v>0</v>
      </c>
      <c r="R186" s="282">
        <v>0</v>
      </c>
      <c r="S186" s="282">
        <v>0</v>
      </c>
      <c r="T186" s="284">
        <f t="shared" si="30"/>
        <v>0</v>
      </c>
      <c r="U186" s="284">
        <f t="shared" si="31"/>
        <v>0</v>
      </c>
    </row>
    <row r="187" spans="1:21" s="278" customFormat="1" ht="31.5">
      <c r="A187" s="279" t="s">
        <v>775</v>
      </c>
      <c r="B187" s="288" t="s">
        <v>1019</v>
      </c>
      <c r="C187" s="281" t="s">
        <v>748</v>
      </c>
      <c r="D187" s="282">
        <v>0</v>
      </c>
      <c r="E187" s="282">
        <v>0</v>
      </c>
      <c r="F187" s="282">
        <v>0</v>
      </c>
      <c r="G187" s="282">
        <v>0</v>
      </c>
      <c r="H187" s="282">
        <v>0</v>
      </c>
      <c r="I187" s="282">
        <v>0</v>
      </c>
      <c r="J187" s="282">
        <v>0</v>
      </c>
      <c r="K187" s="282">
        <v>0</v>
      </c>
      <c r="L187" s="282">
        <v>0</v>
      </c>
      <c r="M187" s="282">
        <v>0</v>
      </c>
      <c r="N187" s="282">
        <v>0</v>
      </c>
      <c r="O187" s="282">
        <v>0</v>
      </c>
      <c r="P187" s="282">
        <v>0</v>
      </c>
      <c r="Q187" s="282">
        <v>0</v>
      </c>
      <c r="R187" s="282">
        <v>0</v>
      </c>
      <c r="S187" s="282">
        <v>0</v>
      </c>
      <c r="T187" s="284">
        <f t="shared" si="30"/>
        <v>0</v>
      </c>
      <c r="U187" s="284">
        <f t="shared" si="31"/>
        <v>0</v>
      </c>
    </row>
    <row r="188" spans="1:21" s="278" customFormat="1">
      <c r="A188" s="279" t="s">
        <v>888</v>
      </c>
      <c r="B188" s="287" t="s">
        <v>921</v>
      </c>
      <c r="C188" s="281" t="s">
        <v>748</v>
      </c>
      <c r="D188" s="282">
        <v>0</v>
      </c>
      <c r="E188" s="282">
        <v>0</v>
      </c>
      <c r="F188" s="282">
        <v>0</v>
      </c>
      <c r="G188" s="282">
        <v>0</v>
      </c>
      <c r="H188" s="282">
        <v>0</v>
      </c>
      <c r="I188" s="282">
        <v>0</v>
      </c>
      <c r="J188" s="282">
        <v>0</v>
      </c>
      <c r="K188" s="282">
        <v>0</v>
      </c>
      <c r="L188" s="282">
        <v>0</v>
      </c>
      <c r="M188" s="282">
        <v>0</v>
      </c>
      <c r="N188" s="282">
        <v>0</v>
      </c>
      <c r="O188" s="282">
        <v>0</v>
      </c>
      <c r="P188" s="282">
        <v>0</v>
      </c>
      <c r="Q188" s="282">
        <v>0</v>
      </c>
      <c r="R188" s="282">
        <v>0</v>
      </c>
      <c r="S188" s="282">
        <v>0</v>
      </c>
      <c r="T188" s="284">
        <f t="shared" si="30"/>
        <v>0</v>
      </c>
      <c r="U188" s="284">
        <f t="shared" si="31"/>
        <v>0</v>
      </c>
    </row>
    <row r="189" spans="1:21" s="278" customFormat="1">
      <c r="A189" s="279" t="s">
        <v>889</v>
      </c>
      <c r="B189" s="287" t="s">
        <v>922</v>
      </c>
      <c r="C189" s="281" t="s">
        <v>748</v>
      </c>
      <c r="D189" s="282">
        <v>0</v>
      </c>
      <c r="E189" s="282">
        <v>0</v>
      </c>
      <c r="F189" s="282">
        <v>0</v>
      </c>
      <c r="G189" s="282">
        <v>0</v>
      </c>
      <c r="H189" s="282">
        <v>0</v>
      </c>
      <c r="I189" s="282">
        <v>0</v>
      </c>
      <c r="J189" s="282">
        <v>0</v>
      </c>
      <c r="K189" s="282">
        <v>0</v>
      </c>
      <c r="L189" s="282">
        <v>0</v>
      </c>
      <c r="M189" s="282">
        <v>0</v>
      </c>
      <c r="N189" s="282">
        <v>0</v>
      </c>
      <c r="O189" s="282">
        <v>0</v>
      </c>
      <c r="P189" s="282">
        <v>0</v>
      </c>
      <c r="Q189" s="282">
        <v>0</v>
      </c>
      <c r="R189" s="282">
        <v>0</v>
      </c>
      <c r="S189" s="282">
        <v>0</v>
      </c>
      <c r="T189" s="284">
        <f t="shared" si="30"/>
        <v>0</v>
      </c>
      <c r="U189" s="284">
        <f t="shared" si="31"/>
        <v>0</v>
      </c>
    </row>
    <row r="190" spans="1:21" s="278" customFormat="1">
      <c r="A190" s="279" t="s">
        <v>776</v>
      </c>
      <c r="B190" s="283" t="s">
        <v>940</v>
      </c>
      <c r="C190" s="281" t="s">
        <v>748</v>
      </c>
      <c r="D190" s="282">
        <v>0</v>
      </c>
      <c r="E190" s="282">
        <v>0</v>
      </c>
      <c r="F190" s="282">
        <v>0</v>
      </c>
      <c r="G190" s="282">
        <v>0</v>
      </c>
      <c r="H190" s="282">
        <v>0</v>
      </c>
      <c r="I190" s="282">
        <v>0</v>
      </c>
      <c r="J190" s="282">
        <v>0</v>
      </c>
      <c r="K190" s="282">
        <v>0</v>
      </c>
      <c r="L190" s="282">
        <v>0</v>
      </c>
      <c r="M190" s="282">
        <v>0</v>
      </c>
      <c r="N190" s="282">
        <v>0</v>
      </c>
      <c r="O190" s="282">
        <v>0</v>
      </c>
      <c r="P190" s="282">
        <v>0</v>
      </c>
      <c r="Q190" s="282">
        <v>0</v>
      </c>
      <c r="R190" s="282">
        <v>0</v>
      </c>
      <c r="S190" s="282">
        <v>0</v>
      </c>
      <c r="T190" s="284">
        <f t="shared" si="30"/>
        <v>0</v>
      </c>
      <c r="U190" s="284">
        <f t="shared" si="31"/>
        <v>0</v>
      </c>
    </row>
    <row r="191" spans="1:21" s="278" customFormat="1">
      <c r="A191" s="279" t="s">
        <v>537</v>
      </c>
      <c r="B191" s="280" t="s">
        <v>1020</v>
      </c>
      <c r="C191" s="281" t="s">
        <v>748</v>
      </c>
      <c r="D191" s="282">
        <v>0</v>
      </c>
      <c r="E191" s="282">
        <v>0</v>
      </c>
      <c r="F191" s="282">
        <v>0</v>
      </c>
      <c r="G191" s="282">
        <v>0</v>
      </c>
      <c r="H191" s="282">
        <v>0</v>
      </c>
      <c r="I191" s="282">
        <v>0</v>
      </c>
      <c r="J191" s="282">
        <v>0</v>
      </c>
      <c r="K191" s="282">
        <f>SUM(K192:K193,K197:K202,K204:K208)</f>
        <v>272.66175618199406</v>
      </c>
      <c r="L191" s="282">
        <v>0</v>
      </c>
      <c r="M191" s="282">
        <f>SUM(M192:M193,M197:M202,M204:M208)</f>
        <v>154.13826931015632</v>
      </c>
      <c r="N191" s="282">
        <v>0</v>
      </c>
      <c r="O191" s="282">
        <f>SUM(O192:O193,O197:O202,O204:O208)</f>
        <v>202.03688004927656</v>
      </c>
      <c r="P191" s="282">
        <v>0</v>
      </c>
      <c r="Q191" s="282">
        <f>SUM(Q192:Q193,Q197:Q202,Q204:Q208)</f>
        <v>210.67993861621775</v>
      </c>
      <c r="R191" s="282">
        <v>0</v>
      </c>
      <c r="S191" s="282">
        <f>SUM(S192:S193,S197:S202,S204:S208)</f>
        <v>219.69464870153746</v>
      </c>
      <c r="T191" s="284">
        <f t="shared" si="30"/>
        <v>0</v>
      </c>
      <c r="U191" s="284">
        <f t="shared" si="31"/>
        <v>1059.2114928591823</v>
      </c>
    </row>
    <row r="192" spans="1:21" s="278" customFormat="1">
      <c r="A192" s="279" t="s">
        <v>538</v>
      </c>
      <c r="B192" s="288" t="s">
        <v>864</v>
      </c>
      <c r="C192" s="281" t="s">
        <v>748</v>
      </c>
      <c r="D192" s="282">
        <v>0</v>
      </c>
      <c r="E192" s="282">
        <v>0</v>
      </c>
      <c r="F192" s="282">
        <v>0</v>
      </c>
      <c r="G192" s="282">
        <v>0</v>
      </c>
      <c r="H192" s="282">
        <v>0</v>
      </c>
      <c r="I192" s="282">
        <v>0</v>
      </c>
      <c r="J192" s="282">
        <v>0</v>
      </c>
      <c r="K192" s="282">
        <v>0</v>
      </c>
      <c r="L192" s="282">
        <v>0</v>
      </c>
      <c r="M192" s="282">
        <v>0</v>
      </c>
      <c r="N192" s="282">
        <v>0</v>
      </c>
      <c r="O192" s="282">
        <v>0</v>
      </c>
      <c r="P192" s="282">
        <v>0</v>
      </c>
      <c r="Q192" s="282">
        <v>0</v>
      </c>
      <c r="R192" s="282">
        <v>0</v>
      </c>
      <c r="S192" s="282">
        <v>0</v>
      </c>
      <c r="T192" s="284">
        <f t="shared" si="30"/>
        <v>0</v>
      </c>
      <c r="U192" s="284">
        <f t="shared" si="31"/>
        <v>0</v>
      </c>
    </row>
    <row r="193" spans="1:21" s="278" customFormat="1">
      <c r="A193" s="279" t="s">
        <v>539</v>
      </c>
      <c r="B193" s="288" t="s">
        <v>1021</v>
      </c>
      <c r="C193" s="281" t="s">
        <v>748</v>
      </c>
      <c r="D193" s="282">
        <v>0</v>
      </c>
      <c r="E193" s="282">
        <v>0</v>
      </c>
      <c r="F193" s="282">
        <v>0</v>
      </c>
      <c r="G193" s="282">
        <v>0</v>
      </c>
      <c r="H193" s="282">
        <v>0</v>
      </c>
      <c r="I193" s="282">
        <v>0</v>
      </c>
      <c r="J193" s="282">
        <v>0</v>
      </c>
      <c r="K193" s="282">
        <f>K50*1.2</f>
        <v>27.396674740018799</v>
      </c>
      <c r="L193" s="282">
        <v>0</v>
      </c>
      <c r="M193" s="282">
        <f>M50*1.22</f>
        <v>28.891356800000001</v>
      </c>
      <c r="N193" s="282">
        <v>0</v>
      </c>
      <c r="O193" s="282">
        <f>O50*1.22</f>
        <v>36.099492846704685</v>
      </c>
      <c r="P193" s="282">
        <v>0</v>
      </c>
      <c r="Q193" s="282">
        <f>Q50*1.22</f>
        <v>37.65177103911298</v>
      </c>
      <c r="R193" s="282">
        <v>0</v>
      </c>
      <c r="S193" s="282">
        <f>S50*1.22</f>
        <v>39.270797193794834</v>
      </c>
      <c r="T193" s="284">
        <f t="shared" si="30"/>
        <v>0</v>
      </c>
      <c r="U193" s="284">
        <f t="shared" si="31"/>
        <v>169.31009261963129</v>
      </c>
    </row>
    <row r="194" spans="1:21" s="278" customFormat="1">
      <c r="A194" s="279" t="s">
        <v>540</v>
      </c>
      <c r="B194" s="287" t="s">
        <v>638</v>
      </c>
      <c r="C194" s="281" t="s">
        <v>748</v>
      </c>
      <c r="D194" s="282">
        <v>0</v>
      </c>
      <c r="E194" s="282">
        <v>0</v>
      </c>
      <c r="F194" s="282">
        <v>0</v>
      </c>
      <c r="G194" s="282">
        <v>0</v>
      </c>
      <c r="H194" s="282">
        <v>0</v>
      </c>
      <c r="I194" s="282">
        <v>0</v>
      </c>
      <c r="J194" s="282">
        <v>0</v>
      </c>
      <c r="K194" s="282">
        <v>0</v>
      </c>
      <c r="L194" s="282">
        <v>0</v>
      </c>
      <c r="M194" s="282">
        <v>0</v>
      </c>
      <c r="N194" s="282">
        <v>0</v>
      </c>
      <c r="O194" s="282">
        <v>0</v>
      </c>
      <c r="P194" s="282">
        <v>0</v>
      </c>
      <c r="Q194" s="282">
        <v>0</v>
      </c>
      <c r="R194" s="282">
        <v>0</v>
      </c>
      <c r="S194" s="282">
        <v>0</v>
      </c>
      <c r="T194" s="284">
        <f t="shared" si="30"/>
        <v>0</v>
      </c>
      <c r="U194" s="284">
        <f t="shared" si="31"/>
        <v>0</v>
      </c>
    </row>
    <row r="195" spans="1:21" s="278" customFormat="1">
      <c r="A195" s="279" t="s">
        <v>541</v>
      </c>
      <c r="B195" s="287" t="s">
        <v>865</v>
      </c>
      <c r="C195" s="281" t="s">
        <v>748</v>
      </c>
      <c r="D195" s="282">
        <v>0</v>
      </c>
      <c r="E195" s="282">
        <v>0</v>
      </c>
      <c r="F195" s="282">
        <v>0</v>
      </c>
      <c r="G195" s="282">
        <v>0</v>
      </c>
      <c r="H195" s="282">
        <v>0</v>
      </c>
      <c r="I195" s="282">
        <v>0</v>
      </c>
      <c r="J195" s="282">
        <v>0</v>
      </c>
      <c r="K195" s="282">
        <v>0</v>
      </c>
      <c r="L195" s="282">
        <v>0</v>
      </c>
      <c r="M195" s="282">
        <v>0</v>
      </c>
      <c r="N195" s="282">
        <v>0</v>
      </c>
      <c r="O195" s="282">
        <v>0</v>
      </c>
      <c r="P195" s="282">
        <v>0</v>
      </c>
      <c r="Q195" s="282">
        <v>0</v>
      </c>
      <c r="R195" s="282">
        <v>0</v>
      </c>
      <c r="S195" s="282">
        <v>0</v>
      </c>
      <c r="T195" s="284">
        <f t="shared" si="30"/>
        <v>0</v>
      </c>
      <c r="U195" s="284">
        <f t="shared" si="31"/>
        <v>0</v>
      </c>
    </row>
    <row r="196" spans="1:21" s="278" customFormat="1">
      <c r="A196" s="279" t="s">
        <v>797</v>
      </c>
      <c r="B196" s="287" t="s">
        <v>798</v>
      </c>
      <c r="C196" s="281" t="s">
        <v>748</v>
      </c>
      <c r="D196" s="282">
        <v>0</v>
      </c>
      <c r="E196" s="282">
        <v>0</v>
      </c>
      <c r="F196" s="282">
        <v>0</v>
      </c>
      <c r="G196" s="282">
        <v>0</v>
      </c>
      <c r="H196" s="282">
        <v>0</v>
      </c>
      <c r="I196" s="282">
        <v>0</v>
      </c>
      <c r="J196" s="282">
        <v>0</v>
      </c>
      <c r="K196" s="282">
        <f>K52*1.2</f>
        <v>20.020572516000001</v>
      </c>
      <c r="L196" s="282">
        <v>0</v>
      </c>
      <c r="M196" s="282">
        <f>M52*1.22</f>
        <v>19.531028800000001</v>
      </c>
      <c r="N196" s="282">
        <v>0</v>
      </c>
      <c r="O196" s="282">
        <f>O52*1.22</f>
        <v>25.159886484257104</v>
      </c>
      <c r="P196" s="282">
        <v>0</v>
      </c>
      <c r="Q196" s="282">
        <f>Q52*1.22</f>
        <v>16.765313392568242</v>
      </c>
      <c r="R196" s="282">
        <v>0</v>
      </c>
      <c r="S196" s="282">
        <f>S52*1.22</f>
        <v>17.261566668988262</v>
      </c>
      <c r="T196" s="284">
        <f t="shared" si="30"/>
        <v>0</v>
      </c>
      <c r="U196" s="284">
        <f t="shared" si="31"/>
        <v>98.738367861813614</v>
      </c>
    </row>
    <row r="197" spans="1:21" s="278" customFormat="1" ht="31.5">
      <c r="A197" s="279" t="s">
        <v>542</v>
      </c>
      <c r="B197" s="288" t="s">
        <v>901</v>
      </c>
      <c r="C197" s="281" t="s">
        <v>748</v>
      </c>
      <c r="D197" s="282">
        <v>0</v>
      </c>
      <c r="E197" s="282">
        <v>0</v>
      </c>
      <c r="F197" s="282">
        <v>0</v>
      </c>
      <c r="G197" s="282">
        <v>0</v>
      </c>
      <c r="H197" s="282">
        <v>0</v>
      </c>
      <c r="I197" s="282">
        <v>0</v>
      </c>
      <c r="J197" s="282">
        <v>0</v>
      </c>
      <c r="K197" s="282">
        <f>K58*1.2</f>
        <v>0</v>
      </c>
      <c r="L197" s="282">
        <v>0</v>
      </c>
      <c r="M197" s="282">
        <f>M58*1.2</f>
        <v>0</v>
      </c>
      <c r="N197" s="282">
        <v>0</v>
      </c>
      <c r="O197" s="282">
        <f>O58*1.2</f>
        <v>0</v>
      </c>
      <c r="P197" s="282">
        <v>0</v>
      </c>
      <c r="Q197" s="282">
        <f>Q58*1.2</f>
        <v>0</v>
      </c>
      <c r="R197" s="282">
        <v>0</v>
      </c>
      <c r="S197" s="282">
        <f>S58*1.2</f>
        <v>0</v>
      </c>
      <c r="T197" s="284">
        <f t="shared" si="30"/>
        <v>0</v>
      </c>
      <c r="U197" s="284">
        <f t="shared" si="31"/>
        <v>0</v>
      </c>
    </row>
    <row r="198" spans="1:21" s="278" customFormat="1" ht="31.5">
      <c r="A198" s="279" t="s">
        <v>649</v>
      </c>
      <c r="B198" s="288" t="s">
        <v>1062</v>
      </c>
      <c r="C198" s="281" t="s">
        <v>748</v>
      </c>
      <c r="D198" s="282">
        <v>0</v>
      </c>
      <c r="E198" s="282">
        <v>0</v>
      </c>
      <c r="F198" s="282">
        <v>0</v>
      </c>
      <c r="G198" s="282">
        <v>0</v>
      </c>
      <c r="H198" s="282">
        <v>0</v>
      </c>
      <c r="I198" s="282">
        <v>0</v>
      </c>
      <c r="J198" s="282">
        <v>0</v>
      </c>
      <c r="K198" s="282">
        <v>0</v>
      </c>
      <c r="L198" s="282">
        <v>0</v>
      </c>
      <c r="M198" s="282">
        <v>0</v>
      </c>
      <c r="N198" s="282">
        <v>0</v>
      </c>
      <c r="O198" s="282">
        <v>0</v>
      </c>
      <c r="P198" s="282">
        <v>0</v>
      </c>
      <c r="Q198" s="282">
        <v>0</v>
      </c>
      <c r="R198" s="282">
        <v>0</v>
      </c>
      <c r="S198" s="282">
        <v>0</v>
      </c>
      <c r="T198" s="284">
        <f t="shared" si="30"/>
        <v>0</v>
      </c>
      <c r="U198" s="284">
        <f t="shared" si="31"/>
        <v>0</v>
      </c>
    </row>
    <row r="199" spans="1:21" s="278" customFormat="1">
      <c r="A199" s="279" t="s">
        <v>650</v>
      </c>
      <c r="B199" s="288" t="s">
        <v>1048</v>
      </c>
      <c r="C199" s="281" t="s">
        <v>748</v>
      </c>
      <c r="D199" s="282">
        <v>0</v>
      </c>
      <c r="E199" s="282">
        <v>0</v>
      </c>
      <c r="F199" s="282">
        <v>0</v>
      </c>
      <c r="G199" s="282">
        <v>0</v>
      </c>
      <c r="H199" s="282">
        <v>0</v>
      </c>
      <c r="I199" s="282">
        <v>0</v>
      </c>
      <c r="J199" s="282">
        <v>0</v>
      </c>
      <c r="K199" s="282">
        <v>0</v>
      </c>
      <c r="L199" s="282">
        <v>0</v>
      </c>
      <c r="M199" s="282">
        <v>0</v>
      </c>
      <c r="N199" s="282">
        <v>0</v>
      </c>
      <c r="O199" s="282">
        <v>0</v>
      </c>
      <c r="P199" s="282">
        <v>0</v>
      </c>
      <c r="Q199" s="282">
        <v>0</v>
      </c>
      <c r="R199" s="282">
        <v>0</v>
      </c>
      <c r="S199" s="282">
        <v>0</v>
      </c>
      <c r="T199" s="284">
        <f t="shared" si="30"/>
        <v>0</v>
      </c>
      <c r="U199" s="284">
        <f t="shared" si="31"/>
        <v>0</v>
      </c>
    </row>
    <row r="200" spans="1:21" s="278" customFormat="1">
      <c r="A200" s="279" t="s">
        <v>651</v>
      </c>
      <c r="B200" s="288" t="s">
        <v>639</v>
      </c>
      <c r="C200" s="281" t="s">
        <v>748</v>
      </c>
      <c r="D200" s="282">
        <v>0</v>
      </c>
      <c r="E200" s="282">
        <v>0</v>
      </c>
      <c r="F200" s="282">
        <v>0</v>
      </c>
      <c r="G200" s="282">
        <v>0</v>
      </c>
      <c r="H200" s="282">
        <v>0</v>
      </c>
      <c r="I200" s="282">
        <v>0</v>
      </c>
      <c r="J200" s="282">
        <v>0</v>
      </c>
      <c r="K200" s="282">
        <f>K63/1.304</f>
        <v>109.23410014719053</v>
      </c>
      <c r="L200" s="282">
        <v>0</v>
      </c>
      <c r="M200" s="282">
        <f>M63/1.304</f>
        <v>77.826038059935811</v>
      </c>
      <c r="N200" s="282">
        <v>0</v>
      </c>
      <c r="O200" s="282">
        <f>O63/1.304</f>
        <v>97.685613727546041</v>
      </c>
      <c r="P200" s="282">
        <v>0</v>
      </c>
      <c r="Q200" s="282">
        <f>Q63/1.304</f>
        <v>101.88609511783051</v>
      </c>
      <c r="R200" s="282">
        <v>0</v>
      </c>
      <c r="S200" s="282">
        <f>S63/1.304</f>
        <v>106.26719720789721</v>
      </c>
      <c r="T200" s="284">
        <f t="shared" si="30"/>
        <v>0</v>
      </c>
      <c r="U200" s="284">
        <f t="shared" si="31"/>
        <v>492.8990442604001</v>
      </c>
    </row>
    <row r="201" spans="1:21" s="278" customFormat="1">
      <c r="A201" s="279" t="s">
        <v>652</v>
      </c>
      <c r="B201" s="288" t="s">
        <v>823</v>
      </c>
      <c r="C201" s="281" t="s">
        <v>748</v>
      </c>
      <c r="D201" s="282">
        <v>0</v>
      </c>
      <c r="E201" s="282">
        <v>0</v>
      </c>
      <c r="F201" s="282">
        <v>0</v>
      </c>
      <c r="G201" s="282">
        <v>0</v>
      </c>
      <c r="H201" s="282">
        <v>0</v>
      </c>
      <c r="I201" s="282">
        <v>0</v>
      </c>
      <c r="J201" s="282">
        <v>0</v>
      </c>
      <c r="K201" s="282">
        <f>K63-K200</f>
        <v>33.207166444745923</v>
      </c>
      <c r="L201" s="282">
        <v>0</v>
      </c>
      <c r="M201" s="282">
        <f>M63-M200</f>
        <v>23.659115570220493</v>
      </c>
      <c r="N201" s="282">
        <v>0</v>
      </c>
      <c r="O201" s="282">
        <f>O63-O200</f>
        <v>29.696426573173994</v>
      </c>
      <c r="P201" s="282">
        <v>0</v>
      </c>
      <c r="Q201" s="282">
        <f>Q63-Q200</f>
        <v>30.973372915820477</v>
      </c>
      <c r="R201" s="282">
        <v>0</v>
      </c>
      <c r="S201" s="282">
        <f>S63-S200</f>
        <v>32.305227951200763</v>
      </c>
      <c r="T201" s="284">
        <f t="shared" si="30"/>
        <v>0</v>
      </c>
      <c r="U201" s="284">
        <f t="shared" si="31"/>
        <v>149.84130945516165</v>
      </c>
    </row>
    <row r="202" spans="1:21" s="278" customFormat="1">
      <c r="A202" s="279" t="s">
        <v>790</v>
      </c>
      <c r="B202" s="288" t="s">
        <v>1022</v>
      </c>
      <c r="C202" s="281" t="s">
        <v>748</v>
      </c>
      <c r="D202" s="282">
        <v>0</v>
      </c>
      <c r="E202" s="282">
        <v>0</v>
      </c>
      <c r="F202" s="282">
        <v>0</v>
      </c>
      <c r="G202" s="282">
        <v>0</v>
      </c>
      <c r="H202" s="282">
        <v>0</v>
      </c>
      <c r="I202" s="282">
        <v>0</v>
      </c>
      <c r="J202" s="282">
        <v>0</v>
      </c>
      <c r="K202" s="282">
        <f>K70</f>
        <v>1.0298199292663068</v>
      </c>
      <c r="L202" s="282">
        <v>0</v>
      </c>
      <c r="M202" s="282">
        <f>M70</f>
        <v>0.5388099999999999</v>
      </c>
      <c r="N202" s="282">
        <v>0</v>
      </c>
      <c r="O202" s="282">
        <f>O70</f>
        <v>1.0355180273879443</v>
      </c>
      <c r="P202" s="282">
        <v>0</v>
      </c>
      <c r="Q202" s="282">
        <f>Q70</f>
        <v>1.0355180273879443</v>
      </c>
      <c r="R202" s="282">
        <v>0</v>
      </c>
      <c r="S202" s="282">
        <f>S70</f>
        <v>1.0355180273879443</v>
      </c>
      <c r="T202" s="284">
        <f t="shared" si="30"/>
        <v>0</v>
      </c>
      <c r="U202" s="284">
        <f t="shared" si="31"/>
        <v>4.6751840114301393</v>
      </c>
    </row>
    <row r="203" spans="1:21" s="278" customFormat="1">
      <c r="A203" s="279" t="s">
        <v>800</v>
      </c>
      <c r="B203" s="287" t="s">
        <v>801</v>
      </c>
      <c r="C203" s="281" t="s">
        <v>748</v>
      </c>
      <c r="D203" s="282">
        <v>0</v>
      </c>
      <c r="E203" s="282">
        <v>0</v>
      </c>
      <c r="F203" s="282">
        <v>0</v>
      </c>
      <c r="G203" s="282">
        <v>0</v>
      </c>
      <c r="H203" s="282">
        <v>0</v>
      </c>
      <c r="I203" s="282">
        <v>0</v>
      </c>
      <c r="J203" s="282">
        <v>0</v>
      </c>
      <c r="K203" s="282">
        <v>0</v>
      </c>
      <c r="L203" s="282">
        <v>0</v>
      </c>
      <c r="M203" s="282">
        <v>0</v>
      </c>
      <c r="N203" s="282">
        <v>0</v>
      </c>
      <c r="O203" s="282">
        <v>0</v>
      </c>
      <c r="P203" s="282">
        <v>0</v>
      </c>
      <c r="Q203" s="282">
        <v>0</v>
      </c>
      <c r="R203" s="282">
        <v>0</v>
      </c>
      <c r="S203" s="282">
        <v>0</v>
      </c>
      <c r="T203" s="284">
        <f t="shared" si="30"/>
        <v>0</v>
      </c>
      <c r="U203" s="284">
        <f t="shared" si="31"/>
        <v>0</v>
      </c>
    </row>
    <row r="204" spans="1:21" s="278" customFormat="1">
      <c r="A204" s="279" t="s">
        <v>799</v>
      </c>
      <c r="B204" s="288" t="s">
        <v>895</v>
      </c>
      <c r="C204" s="281" t="s">
        <v>748</v>
      </c>
      <c r="D204" s="282">
        <v>0</v>
      </c>
      <c r="E204" s="282">
        <v>0</v>
      </c>
      <c r="F204" s="282">
        <v>0</v>
      </c>
      <c r="G204" s="282">
        <v>0</v>
      </c>
      <c r="H204" s="282">
        <v>0</v>
      </c>
      <c r="I204" s="282">
        <v>0</v>
      </c>
      <c r="J204" s="282">
        <v>0</v>
      </c>
      <c r="K204" s="282">
        <f>K55*1.2</f>
        <v>20.020018140861179</v>
      </c>
      <c r="L204" s="282">
        <v>0</v>
      </c>
      <c r="M204" s="282">
        <f>M55*1.22</f>
        <v>10.909818280000001</v>
      </c>
      <c r="N204" s="282">
        <v>0</v>
      </c>
      <c r="O204" s="282">
        <f>O55*1.22</f>
        <v>12.750535086262925</v>
      </c>
      <c r="P204" s="282">
        <v>0</v>
      </c>
      <c r="Q204" s="282">
        <f>Q55*1.22</f>
        <v>13.298808094972232</v>
      </c>
      <c r="R204" s="282">
        <v>0</v>
      </c>
      <c r="S204" s="282">
        <f>S55*1.22</f>
        <v>13.870656843056036</v>
      </c>
      <c r="T204" s="284">
        <f t="shared" si="30"/>
        <v>0</v>
      </c>
      <c r="U204" s="284">
        <f t="shared" si="31"/>
        <v>70.849836445152377</v>
      </c>
    </row>
    <row r="205" spans="1:21" s="278" customFormat="1">
      <c r="A205" s="279" t="s">
        <v>802</v>
      </c>
      <c r="B205" s="288" t="s">
        <v>896</v>
      </c>
      <c r="C205" s="281" t="s">
        <v>748</v>
      </c>
      <c r="D205" s="282">
        <v>0</v>
      </c>
      <c r="E205" s="282">
        <v>0</v>
      </c>
      <c r="F205" s="282">
        <v>0</v>
      </c>
      <c r="G205" s="282">
        <v>0</v>
      </c>
      <c r="H205" s="282">
        <v>0</v>
      </c>
      <c r="I205" s="282">
        <v>0</v>
      </c>
      <c r="J205" s="282">
        <v>0</v>
      </c>
      <c r="K205" s="282">
        <f>(K62+K73)*1.2</f>
        <v>81.773976779911365</v>
      </c>
      <c r="L205" s="282">
        <v>0</v>
      </c>
      <c r="M205" s="282">
        <f>(M62+M73)*1.22</f>
        <v>12.313130599999999</v>
      </c>
      <c r="N205" s="282">
        <v>0</v>
      </c>
      <c r="O205" s="282">
        <f>(O62+O73)*1.22</f>
        <v>24.769293788200972</v>
      </c>
      <c r="P205" s="282">
        <v>0</v>
      </c>
      <c r="Q205" s="282">
        <f>(Q62+Q73)*1.22</f>
        <v>25.834373421093609</v>
      </c>
      <c r="R205" s="282">
        <v>0</v>
      </c>
      <c r="S205" s="282">
        <f>(S62+S73)*1.22</f>
        <v>26.945251478200632</v>
      </c>
      <c r="T205" s="284">
        <f t="shared" si="30"/>
        <v>0</v>
      </c>
      <c r="U205" s="284">
        <f t="shared" si="31"/>
        <v>171.63602606740659</v>
      </c>
    </row>
    <row r="206" spans="1:21" s="278" customFormat="1">
      <c r="A206" s="279" t="s">
        <v>803</v>
      </c>
      <c r="B206" s="288" t="s">
        <v>805</v>
      </c>
      <c r="C206" s="281" t="s">
        <v>748</v>
      </c>
      <c r="D206" s="282">
        <v>0</v>
      </c>
      <c r="E206" s="282">
        <v>0</v>
      </c>
      <c r="F206" s="282">
        <v>0</v>
      </c>
      <c r="G206" s="282">
        <v>0</v>
      </c>
      <c r="H206" s="282">
        <v>0</v>
      </c>
      <c r="I206" s="282">
        <v>0</v>
      </c>
      <c r="J206" s="282">
        <v>0</v>
      </c>
      <c r="K206" s="282">
        <v>0</v>
      </c>
      <c r="L206" s="282">
        <v>0</v>
      </c>
      <c r="M206" s="282">
        <v>0</v>
      </c>
      <c r="N206" s="282">
        <v>0</v>
      </c>
      <c r="O206" s="282">
        <v>0</v>
      </c>
      <c r="P206" s="282">
        <v>0</v>
      </c>
      <c r="Q206" s="282">
        <v>0</v>
      </c>
      <c r="R206" s="282">
        <v>0</v>
      </c>
      <c r="S206" s="282">
        <v>0</v>
      </c>
      <c r="T206" s="284">
        <f t="shared" si="30"/>
        <v>0</v>
      </c>
      <c r="U206" s="284">
        <f t="shared" si="31"/>
        <v>0</v>
      </c>
    </row>
    <row r="207" spans="1:21" s="278" customFormat="1" ht="31.5">
      <c r="A207" s="279" t="s">
        <v>804</v>
      </c>
      <c r="B207" s="288" t="s">
        <v>1002</v>
      </c>
      <c r="C207" s="281" t="s">
        <v>748</v>
      </c>
      <c r="D207" s="282">
        <v>0</v>
      </c>
      <c r="E207" s="282">
        <v>0</v>
      </c>
      <c r="F207" s="282">
        <v>0</v>
      </c>
      <c r="G207" s="282">
        <v>0</v>
      </c>
      <c r="H207" s="282">
        <v>0</v>
      </c>
      <c r="I207" s="282">
        <v>0</v>
      </c>
      <c r="J207" s="282">
        <v>0</v>
      </c>
      <c r="K207" s="282">
        <v>0</v>
      </c>
      <c r="L207" s="282">
        <v>0</v>
      </c>
      <c r="M207" s="282">
        <v>0</v>
      </c>
      <c r="N207" s="282">
        <v>0</v>
      </c>
      <c r="O207" s="282">
        <v>0</v>
      </c>
      <c r="P207" s="282">
        <v>0</v>
      </c>
      <c r="Q207" s="282">
        <v>0</v>
      </c>
      <c r="R207" s="282">
        <v>0</v>
      </c>
      <c r="S207" s="282">
        <v>0</v>
      </c>
      <c r="T207" s="284">
        <f t="shared" si="30"/>
        <v>0</v>
      </c>
      <c r="U207" s="284">
        <f t="shared" si="31"/>
        <v>0</v>
      </c>
    </row>
    <row r="208" spans="1:21" s="278" customFormat="1">
      <c r="A208" s="279" t="s">
        <v>824</v>
      </c>
      <c r="B208" s="288" t="s">
        <v>1063</v>
      </c>
      <c r="C208" s="281" t="s">
        <v>748</v>
      </c>
      <c r="D208" s="282">
        <v>0</v>
      </c>
      <c r="E208" s="282">
        <v>0</v>
      </c>
      <c r="F208" s="282">
        <v>0</v>
      </c>
      <c r="G208" s="282">
        <v>0</v>
      </c>
      <c r="H208" s="282">
        <v>0</v>
      </c>
      <c r="I208" s="282">
        <v>0</v>
      </c>
      <c r="J208" s="282">
        <v>0</v>
      </c>
      <c r="K208" s="282">
        <v>0</v>
      </c>
      <c r="L208" s="282">
        <v>0</v>
      </c>
      <c r="M208" s="282">
        <v>0</v>
      </c>
      <c r="N208" s="282">
        <v>0</v>
      </c>
      <c r="O208" s="282">
        <v>0</v>
      </c>
      <c r="P208" s="282">
        <v>0</v>
      </c>
      <c r="Q208" s="282">
        <v>0</v>
      </c>
      <c r="R208" s="282">
        <v>0</v>
      </c>
      <c r="S208" s="282">
        <v>0</v>
      </c>
      <c r="T208" s="284">
        <f t="shared" si="30"/>
        <v>0</v>
      </c>
      <c r="U208" s="284">
        <f t="shared" si="31"/>
        <v>0</v>
      </c>
    </row>
    <row r="209" spans="1:21" s="278" customFormat="1" ht="26.25" customHeight="1">
      <c r="A209" s="279" t="s">
        <v>543</v>
      </c>
      <c r="B209" s="280" t="s">
        <v>1023</v>
      </c>
      <c r="C209" s="281" t="s">
        <v>748</v>
      </c>
      <c r="D209" s="282">
        <v>0</v>
      </c>
      <c r="E209" s="282">
        <v>0</v>
      </c>
      <c r="F209" s="282">
        <v>0</v>
      </c>
      <c r="G209" s="282">
        <v>0</v>
      </c>
      <c r="H209" s="282">
        <v>0</v>
      </c>
      <c r="I209" s="282">
        <v>0</v>
      </c>
      <c r="J209" s="282">
        <v>0</v>
      </c>
      <c r="K209" s="282">
        <v>0</v>
      </c>
      <c r="L209" s="282">
        <v>0</v>
      </c>
      <c r="M209" s="282">
        <v>0</v>
      </c>
      <c r="N209" s="282">
        <v>0</v>
      </c>
      <c r="O209" s="282">
        <v>0</v>
      </c>
      <c r="P209" s="282">
        <v>0</v>
      </c>
      <c r="Q209" s="282">
        <v>0</v>
      </c>
      <c r="R209" s="282">
        <v>0</v>
      </c>
      <c r="S209" s="282">
        <v>0</v>
      </c>
      <c r="T209" s="284">
        <f t="shared" si="30"/>
        <v>0</v>
      </c>
      <c r="U209" s="284">
        <f t="shared" si="31"/>
        <v>0</v>
      </c>
    </row>
    <row r="210" spans="1:21" s="278" customFormat="1">
      <c r="A210" s="279" t="s">
        <v>544</v>
      </c>
      <c r="B210" s="288" t="s">
        <v>44</v>
      </c>
      <c r="C210" s="281" t="s">
        <v>748</v>
      </c>
      <c r="D210" s="282">
        <v>0</v>
      </c>
      <c r="E210" s="282">
        <v>0</v>
      </c>
      <c r="F210" s="282">
        <v>0</v>
      </c>
      <c r="G210" s="282">
        <v>0</v>
      </c>
      <c r="H210" s="282">
        <v>0</v>
      </c>
      <c r="I210" s="282">
        <v>0</v>
      </c>
      <c r="J210" s="282">
        <v>0</v>
      </c>
      <c r="K210" s="282">
        <v>0</v>
      </c>
      <c r="L210" s="282">
        <v>0</v>
      </c>
      <c r="M210" s="282">
        <v>0</v>
      </c>
      <c r="N210" s="282">
        <v>0</v>
      </c>
      <c r="O210" s="282">
        <v>0</v>
      </c>
      <c r="P210" s="282">
        <v>0</v>
      </c>
      <c r="Q210" s="282">
        <v>0</v>
      </c>
      <c r="R210" s="282">
        <v>0</v>
      </c>
      <c r="S210" s="282">
        <v>0</v>
      </c>
      <c r="T210" s="284">
        <f t="shared" si="30"/>
        <v>0</v>
      </c>
      <c r="U210" s="284">
        <f t="shared" si="31"/>
        <v>0</v>
      </c>
    </row>
    <row r="211" spans="1:21" s="278" customFormat="1">
      <c r="A211" s="279" t="s">
        <v>545</v>
      </c>
      <c r="B211" s="288" t="s">
        <v>68</v>
      </c>
      <c r="C211" s="281" t="s">
        <v>748</v>
      </c>
      <c r="D211" s="282">
        <v>0</v>
      </c>
      <c r="E211" s="282">
        <v>0</v>
      </c>
      <c r="F211" s="282">
        <v>0</v>
      </c>
      <c r="G211" s="282">
        <v>0</v>
      </c>
      <c r="H211" s="282">
        <v>0</v>
      </c>
      <c r="I211" s="282">
        <v>0</v>
      </c>
      <c r="J211" s="282">
        <v>0</v>
      </c>
      <c r="K211" s="282">
        <v>0</v>
      </c>
      <c r="L211" s="282">
        <v>0</v>
      </c>
      <c r="M211" s="282">
        <v>0</v>
      </c>
      <c r="N211" s="282">
        <v>0</v>
      </c>
      <c r="O211" s="282">
        <v>0</v>
      </c>
      <c r="P211" s="282">
        <v>0</v>
      </c>
      <c r="Q211" s="282">
        <v>0</v>
      </c>
      <c r="R211" s="282">
        <v>0</v>
      </c>
      <c r="S211" s="282">
        <v>0</v>
      </c>
      <c r="T211" s="284">
        <f t="shared" si="30"/>
        <v>0</v>
      </c>
      <c r="U211" s="284">
        <f t="shared" si="31"/>
        <v>0</v>
      </c>
    </row>
    <row r="212" spans="1:21" s="278" customFormat="1" ht="34.5" customHeight="1">
      <c r="A212" s="279" t="s">
        <v>653</v>
      </c>
      <c r="B212" s="287" t="s">
        <v>1070</v>
      </c>
      <c r="C212" s="281" t="s">
        <v>748</v>
      </c>
      <c r="D212" s="282">
        <v>0</v>
      </c>
      <c r="E212" s="282">
        <v>0</v>
      </c>
      <c r="F212" s="282">
        <v>0</v>
      </c>
      <c r="G212" s="282">
        <v>0</v>
      </c>
      <c r="H212" s="282">
        <v>0</v>
      </c>
      <c r="I212" s="282">
        <v>0</v>
      </c>
      <c r="J212" s="282">
        <v>0</v>
      </c>
      <c r="K212" s="282">
        <v>0</v>
      </c>
      <c r="L212" s="282">
        <v>0</v>
      </c>
      <c r="M212" s="282">
        <v>0</v>
      </c>
      <c r="N212" s="282">
        <v>0</v>
      </c>
      <c r="O212" s="282">
        <v>0</v>
      </c>
      <c r="P212" s="282">
        <v>0</v>
      </c>
      <c r="Q212" s="282">
        <v>0</v>
      </c>
      <c r="R212" s="282">
        <v>0</v>
      </c>
      <c r="S212" s="282">
        <v>0</v>
      </c>
      <c r="T212" s="284">
        <f t="shared" si="30"/>
        <v>0</v>
      </c>
      <c r="U212" s="284">
        <f t="shared" si="31"/>
        <v>0</v>
      </c>
    </row>
    <row r="213" spans="1:21" s="278" customFormat="1">
      <c r="A213" s="279" t="s">
        <v>654</v>
      </c>
      <c r="B213" s="289" t="s">
        <v>620</v>
      </c>
      <c r="C213" s="281" t="s">
        <v>748</v>
      </c>
      <c r="D213" s="282">
        <v>0</v>
      </c>
      <c r="E213" s="282">
        <v>0</v>
      </c>
      <c r="F213" s="282">
        <v>0</v>
      </c>
      <c r="G213" s="282">
        <v>0</v>
      </c>
      <c r="H213" s="282">
        <v>0</v>
      </c>
      <c r="I213" s="282">
        <v>0</v>
      </c>
      <c r="J213" s="282">
        <v>0</v>
      </c>
      <c r="K213" s="282">
        <v>0</v>
      </c>
      <c r="L213" s="282">
        <v>0</v>
      </c>
      <c r="M213" s="282">
        <v>0</v>
      </c>
      <c r="N213" s="282">
        <v>0</v>
      </c>
      <c r="O213" s="282">
        <v>0</v>
      </c>
      <c r="P213" s="282">
        <v>0</v>
      </c>
      <c r="Q213" s="282">
        <v>0</v>
      </c>
      <c r="R213" s="282">
        <v>0</v>
      </c>
      <c r="S213" s="282">
        <v>0</v>
      </c>
      <c r="T213" s="284">
        <f t="shared" si="30"/>
        <v>0</v>
      </c>
      <c r="U213" s="284">
        <f t="shared" si="31"/>
        <v>0</v>
      </c>
    </row>
    <row r="214" spans="1:21" s="278" customFormat="1">
      <c r="A214" s="279" t="s">
        <v>655</v>
      </c>
      <c r="B214" s="289" t="s">
        <v>738</v>
      </c>
      <c r="C214" s="281" t="s">
        <v>748</v>
      </c>
      <c r="D214" s="282">
        <v>0</v>
      </c>
      <c r="E214" s="282">
        <v>0</v>
      </c>
      <c r="F214" s="282">
        <v>0</v>
      </c>
      <c r="G214" s="282">
        <v>0</v>
      </c>
      <c r="H214" s="282">
        <v>0</v>
      </c>
      <c r="I214" s="282">
        <v>0</v>
      </c>
      <c r="J214" s="282">
        <v>0</v>
      </c>
      <c r="K214" s="282">
        <v>0</v>
      </c>
      <c r="L214" s="282">
        <v>0</v>
      </c>
      <c r="M214" s="282">
        <v>0</v>
      </c>
      <c r="N214" s="282">
        <v>0</v>
      </c>
      <c r="O214" s="282">
        <v>0</v>
      </c>
      <c r="P214" s="282">
        <v>0</v>
      </c>
      <c r="Q214" s="282">
        <v>0</v>
      </c>
      <c r="R214" s="282">
        <v>0</v>
      </c>
      <c r="S214" s="282">
        <v>0</v>
      </c>
      <c r="T214" s="284">
        <f t="shared" si="30"/>
        <v>0</v>
      </c>
      <c r="U214" s="284">
        <f t="shared" si="31"/>
        <v>0</v>
      </c>
    </row>
    <row r="215" spans="1:21" s="278" customFormat="1">
      <c r="A215" s="279" t="s">
        <v>546</v>
      </c>
      <c r="B215" s="288" t="s">
        <v>1064</v>
      </c>
      <c r="C215" s="281" t="s">
        <v>748</v>
      </c>
      <c r="D215" s="282">
        <v>0</v>
      </c>
      <c r="E215" s="282">
        <v>0</v>
      </c>
      <c r="F215" s="282">
        <v>0</v>
      </c>
      <c r="G215" s="282">
        <v>0</v>
      </c>
      <c r="H215" s="282">
        <v>0</v>
      </c>
      <c r="I215" s="282">
        <v>0</v>
      </c>
      <c r="J215" s="282">
        <v>0</v>
      </c>
      <c r="K215" s="282">
        <v>0</v>
      </c>
      <c r="L215" s="282">
        <v>0</v>
      </c>
      <c r="M215" s="282">
        <v>0</v>
      </c>
      <c r="N215" s="282">
        <v>0</v>
      </c>
      <c r="O215" s="282">
        <v>0</v>
      </c>
      <c r="P215" s="282">
        <v>0</v>
      </c>
      <c r="Q215" s="282">
        <v>0</v>
      </c>
      <c r="R215" s="282">
        <v>0</v>
      </c>
      <c r="S215" s="282">
        <v>0</v>
      </c>
      <c r="T215" s="284">
        <f t="shared" si="30"/>
        <v>0</v>
      </c>
      <c r="U215" s="284">
        <f t="shared" si="31"/>
        <v>0</v>
      </c>
    </row>
    <row r="216" spans="1:21" s="278" customFormat="1">
      <c r="A216" s="279" t="s">
        <v>548</v>
      </c>
      <c r="B216" s="280" t="s">
        <v>1024</v>
      </c>
      <c r="C216" s="281" t="s">
        <v>748</v>
      </c>
      <c r="D216" s="282">
        <v>0</v>
      </c>
      <c r="E216" s="282">
        <v>0</v>
      </c>
      <c r="F216" s="282">
        <v>0</v>
      </c>
      <c r="G216" s="282">
        <v>0</v>
      </c>
      <c r="H216" s="282">
        <v>0</v>
      </c>
      <c r="I216" s="282">
        <v>0</v>
      </c>
      <c r="J216" s="282">
        <v>0</v>
      </c>
      <c r="K216" s="282">
        <f>K380</f>
        <v>20.43572756</v>
      </c>
      <c r="L216" s="282">
        <v>0</v>
      </c>
      <c r="M216" s="282">
        <f>M380</f>
        <v>43.364228999999995</v>
      </c>
      <c r="N216" s="282">
        <v>0</v>
      </c>
      <c r="O216" s="282">
        <f>O380</f>
        <v>57.907484070327961</v>
      </c>
      <c r="P216" s="282">
        <v>0</v>
      </c>
      <c r="Q216" s="282">
        <f>Q380</f>
        <v>62.913500151399376</v>
      </c>
      <c r="R216" s="282">
        <v>0</v>
      </c>
      <c r="S216" s="282">
        <f>S380</f>
        <v>89.051134319642742</v>
      </c>
      <c r="T216" s="284">
        <f t="shared" si="30"/>
        <v>0</v>
      </c>
      <c r="U216" s="284">
        <f t="shared" si="31"/>
        <v>273.67207510137007</v>
      </c>
    </row>
    <row r="217" spans="1:21" s="278" customFormat="1">
      <c r="A217" s="279" t="s">
        <v>549</v>
      </c>
      <c r="B217" s="288" t="s">
        <v>1025</v>
      </c>
      <c r="C217" s="281" t="s">
        <v>748</v>
      </c>
      <c r="D217" s="282">
        <v>0</v>
      </c>
      <c r="E217" s="282">
        <v>0</v>
      </c>
      <c r="F217" s="282">
        <v>0</v>
      </c>
      <c r="G217" s="282">
        <v>0</v>
      </c>
      <c r="H217" s="282">
        <v>0</v>
      </c>
      <c r="I217" s="282">
        <v>0</v>
      </c>
      <c r="J217" s="282">
        <v>0</v>
      </c>
      <c r="K217" s="282">
        <f>K216</f>
        <v>20.43572756</v>
      </c>
      <c r="L217" s="282">
        <v>0</v>
      </c>
      <c r="M217" s="282">
        <f>M216</f>
        <v>43.364228999999995</v>
      </c>
      <c r="N217" s="282">
        <v>0</v>
      </c>
      <c r="O217" s="282">
        <f>O216</f>
        <v>57.907484070327961</v>
      </c>
      <c r="P217" s="282">
        <v>0</v>
      </c>
      <c r="Q217" s="282">
        <f>Q216</f>
        <v>62.913500151399376</v>
      </c>
      <c r="R217" s="282">
        <v>0</v>
      </c>
      <c r="S217" s="282">
        <f>S216</f>
        <v>89.051134319642742</v>
      </c>
      <c r="T217" s="284">
        <f t="shared" si="30"/>
        <v>0</v>
      </c>
      <c r="U217" s="284">
        <f t="shared" si="31"/>
        <v>273.67207510137007</v>
      </c>
    </row>
    <row r="218" spans="1:21" s="278" customFormat="1">
      <c r="A218" s="279" t="s">
        <v>656</v>
      </c>
      <c r="B218" s="287" t="s">
        <v>866</v>
      </c>
      <c r="C218" s="281" t="s">
        <v>748</v>
      </c>
      <c r="D218" s="282">
        <v>0</v>
      </c>
      <c r="E218" s="282">
        <v>0</v>
      </c>
      <c r="F218" s="282">
        <v>0</v>
      </c>
      <c r="G218" s="282">
        <v>0</v>
      </c>
      <c r="H218" s="282">
        <v>0</v>
      </c>
      <c r="I218" s="282">
        <v>0</v>
      </c>
      <c r="J218" s="282">
        <v>0</v>
      </c>
      <c r="K218" s="282">
        <f>K217</f>
        <v>20.43572756</v>
      </c>
      <c r="L218" s="282">
        <v>0</v>
      </c>
      <c r="M218" s="282">
        <f>M217</f>
        <v>43.364228999999995</v>
      </c>
      <c r="N218" s="282">
        <v>0</v>
      </c>
      <c r="O218" s="282">
        <f>O217</f>
        <v>57.907484070327961</v>
      </c>
      <c r="P218" s="282">
        <v>0</v>
      </c>
      <c r="Q218" s="282">
        <f>Q217</f>
        <v>62.913500151399376</v>
      </c>
      <c r="R218" s="282">
        <v>0</v>
      </c>
      <c r="S218" s="282">
        <f>S217</f>
        <v>89.051134319642742</v>
      </c>
      <c r="T218" s="284">
        <f t="shared" si="30"/>
        <v>0</v>
      </c>
      <c r="U218" s="284">
        <f t="shared" si="31"/>
        <v>273.67207510137007</v>
      </c>
    </row>
    <row r="219" spans="1:21" s="278" customFormat="1">
      <c r="A219" s="279" t="s">
        <v>657</v>
      </c>
      <c r="B219" s="287" t="s">
        <v>867</v>
      </c>
      <c r="C219" s="281" t="s">
        <v>748</v>
      </c>
      <c r="D219" s="282">
        <v>0</v>
      </c>
      <c r="E219" s="282">
        <v>0</v>
      </c>
      <c r="F219" s="282">
        <v>0</v>
      </c>
      <c r="G219" s="282">
        <v>0</v>
      </c>
      <c r="H219" s="282">
        <v>0</v>
      </c>
      <c r="I219" s="282">
        <v>0</v>
      </c>
      <c r="J219" s="282">
        <v>0</v>
      </c>
      <c r="K219" s="282">
        <v>0</v>
      </c>
      <c r="L219" s="282">
        <v>0</v>
      </c>
      <c r="M219" s="282">
        <v>0</v>
      </c>
      <c r="N219" s="282">
        <v>0</v>
      </c>
      <c r="O219" s="282">
        <v>0</v>
      </c>
      <c r="P219" s="282">
        <v>0</v>
      </c>
      <c r="Q219" s="282">
        <v>0</v>
      </c>
      <c r="R219" s="282">
        <v>0</v>
      </c>
      <c r="S219" s="282">
        <v>0</v>
      </c>
      <c r="T219" s="284">
        <f t="shared" si="30"/>
        <v>0</v>
      </c>
      <c r="U219" s="284">
        <f t="shared" si="31"/>
        <v>0</v>
      </c>
    </row>
    <row r="220" spans="1:21" s="278" customFormat="1" ht="31.5">
      <c r="A220" s="279" t="s">
        <v>658</v>
      </c>
      <c r="B220" s="287" t="s">
        <v>868</v>
      </c>
      <c r="C220" s="281" t="s">
        <v>748</v>
      </c>
      <c r="D220" s="282">
        <v>0</v>
      </c>
      <c r="E220" s="282">
        <v>0</v>
      </c>
      <c r="F220" s="282">
        <v>0</v>
      </c>
      <c r="G220" s="282">
        <v>0</v>
      </c>
      <c r="H220" s="282">
        <v>0</v>
      </c>
      <c r="I220" s="282">
        <v>0</v>
      </c>
      <c r="J220" s="282">
        <v>0</v>
      </c>
      <c r="K220" s="282">
        <v>0</v>
      </c>
      <c r="L220" s="282">
        <v>0</v>
      </c>
      <c r="M220" s="282">
        <v>0</v>
      </c>
      <c r="N220" s="282">
        <v>0</v>
      </c>
      <c r="O220" s="282">
        <v>0</v>
      </c>
      <c r="P220" s="282">
        <v>0</v>
      </c>
      <c r="Q220" s="282">
        <v>0</v>
      </c>
      <c r="R220" s="282">
        <v>0</v>
      </c>
      <c r="S220" s="282">
        <v>0</v>
      </c>
      <c r="T220" s="284">
        <f t="shared" si="30"/>
        <v>0</v>
      </c>
      <c r="U220" s="284">
        <f t="shared" si="31"/>
        <v>0</v>
      </c>
    </row>
    <row r="221" spans="1:21" s="278" customFormat="1">
      <c r="A221" s="279" t="s">
        <v>659</v>
      </c>
      <c r="B221" s="287" t="s">
        <v>869</v>
      </c>
      <c r="C221" s="281" t="s">
        <v>748</v>
      </c>
      <c r="D221" s="282">
        <v>0</v>
      </c>
      <c r="E221" s="282">
        <v>0</v>
      </c>
      <c r="F221" s="282">
        <v>0</v>
      </c>
      <c r="G221" s="282">
        <v>0</v>
      </c>
      <c r="H221" s="282">
        <v>0</v>
      </c>
      <c r="I221" s="282">
        <v>0</v>
      </c>
      <c r="J221" s="282">
        <v>0</v>
      </c>
      <c r="K221" s="282">
        <v>0</v>
      </c>
      <c r="L221" s="282">
        <v>0</v>
      </c>
      <c r="M221" s="282">
        <v>0</v>
      </c>
      <c r="N221" s="282">
        <v>0</v>
      </c>
      <c r="O221" s="282">
        <v>0</v>
      </c>
      <c r="P221" s="282">
        <v>0</v>
      </c>
      <c r="Q221" s="282">
        <v>0</v>
      </c>
      <c r="R221" s="282">
        <v>0</v>
      </c>
      <c r="S221" s="282">
        <v>0</v>
      </c>
      <c r="T221" s="284">
        <f t="shared" si="30"/>
        <v>0</v>
      </c>
      <c r="U221" s="284">
        <f t="shared" si="31"/>
        <v>0</v>
      </c>
    </row>
    <row r="222" spans="1:21" s="278" customFormat="1">
      <c r="A222" s="279" t="s">
        <v>791</v>
      </c>
      <c r="B222" s="287" t="s">
        <v>870</v>
      </c>
      <c r="C222" s="281" t="s">
        <v>748</v>
      </c>
      <c r="D222" s="282">
        <v>0</v>
      </c>
      <c r="E222" s="282">
        <v>0</v>
      </c>
      <c r="F222" s="282">
        <v>0</v>
      </c>
      <c r="G222" s="282">
        <v>0</v>
      </c>
      <c r="H222" s="282">
        <v>0</v>
      </c>
      <c r="I222" s="282">
        <v>0</v>
      </c>
      <c r="J222" s="282">
        <v>0</v>
      </c>
      <c r="K222" s="282">
        <v>0</v>
      </c>
      <c r="L222" s="282">
        <v>0</v>
      </c>
      <c r="M222" s="282">
        <v>0</v>
      </c>
      <c r="N222" s="282">
        <v>0</v>
      </c>
      <c r="O222" s="282">
        <v>0</v>
      </c>
      <c r="P222" s="282">
        <v>0</v>
      </c>
      <c r="Q222" s="282">
        <v>0</v>
      </c>
      <c r="R222" s="282">
        <v>0</v>
      </c>
      <c r="S222" s="282">
        <v>0</v>
      </c>
      <c r="T222" s="284">
        <f t="shared" si="30"/>
        <v>0</v>
      </c>
      <c r="U222" s="284">
        <f t="shared" si="31"/>
        <v>0</v>
      </c>
    </row>
    <row r="223" spans="1:21" s="278" customFormat="1">
      <c r="A223" s="279" t="s">
        <v>792</v>
      </c>
      <c r="B223" s="287" t="s">
        <v>547</v>
      </c>
      <c r="C223" s="281" t="s">
        <v>748</v>
      </c>
      <c r="D223" s="282">
        <v>0</v>
      </c>
      <c r="E223" s="282">
        <v>0</v>
      </c>
      <c r="F223" s="282">
        <v>0</v>
      </c>
      <c r="G223" s="282">
        <v>0</v>
      </c>
      <c r="H223" s="282">
        <v>0</v>
      </c>
      <c r="I223" s="282">
        <v>0</v>
      </c>
      <c r="J223" s="282">
        <v>0</v>
      </c>
      <c r="K223" s="282">
        <v>0</v>
      </c>
      <c r="L223" s="282">
        <v>0</v>
      </c>
      <c r="M223" s="282">
        <v>0</v>
      </c>
      <c r="N223" s="282">
        <v>0</v>
      </c>
      <c r="O223" s="282">
        <v>0</v>
      </c>
      <c r="P223" s="282">
        <v>0</v>
      </c>
      <c r="Q223" s="282">
        <v>0</v>
      </c>
      <c r="R223" s="282">
        <v>0</v>
      </c>
      <c r="S223" s="282">
        <v>0</v>
      </c>
      <c r="T223" s="284">
        <f t="shared" si="30"/>
        <v>0</v>
      </c>
      <c r="U223" s="284">
        <f t="shared" si="31"/>
        <v>0</v>
      </c>
    </row>
    <row r="224" spans="1:21" s="278" customFormat="1">
      <c r="A224" s="279" t="s">
        <v>550</v>
      </c>
      <c r="B224" s="288" t="s">
        <v>56</v>
      </c>
      <c r="C224" s="281" t="s">
        <v>748</v>
      </c>
      <c r="D224" s="282">
        <v>0</v>
      </c>
      <c r="E224" s="282">
        <v>0</v>
      </c>
      <c r="F224" s="282">
        <v>0</v>
      </c>
      <c r="G224" s="282">
        <v>0</v>
      </c>
      <c r="H224" s="282">
        <v>0</v>
      </c>
      <c r="I224" s="282">
        <v>0</v>
      </c>
      <c r="J224" s="282">
        <v>0</v>
      </c>
      <c r="K224" s="282">
        <v>0</v>
      </c>
      <c r="L224" s="282">
        <v>0</v>
      </c>
      <c r="M224" s="282">
        <v>0</v>
      </c>
      <c r="N224" s="282">
        <v>0</v>
      </c>
      <c r="O224" s="282">
        <v>0</v>
      </c>
      <c r="P224" s="282">
        <v>0</v>
      </c>
      <c r="Q224" s="282">
        <v>0</v>
      </c>
      <c r="R224" s="282">
        <v>0</v>
      </c>
      <c r="S224" s="282">
        <v>0</v>
      </c>
      <c r="T224" s="284">
        <f t="shared" si="30"/>
        <v>0</v>
      </c>
      <c r="U224" s="284">
        <f t="shared" si="31"/>
        <v>0</v>
      </c>
    </row>
    <row r="225" spans="1:21" s="278" customFormat="1">
      <c r="A225" s="279" t="s">
        <v>551</v>
      </c>
      <c r="B225" s="288" t="s">
        <v>1069</v>
      </c>
      <c r="C225" s="281" t="s">
        <v>748</v>
      </c>
      <c r="D225" s="282">
        <v>0</v>
      </c>
      <c r="E225" s="282">
        <v>0</v>
      </c>
      <c r="F225" s="282">
        <v>0</v>
      </c>
      <c r="G225" s="282">
        <v>0</v>
      </c>
      <c r="H225" s="282">
        <v>0</v>
      </c>
      <c r="I225" s="282">
        <v>0</v>
      </c>
      <c r="J225" s="282">
        <v>0</v>
      </c>
      <c r="K225" s="282">
        <v>0</v>
      </c>
      <c r="L225" s="282">
        <v>0</v>
      </c>
      <c r="M225" s="282">
        <v>0</v>
      </c>
      <c r="N225" s="282">
        <v>0</v>
      </c>
      <c r="O225" s="282">
        <v>0</v>
      </c>
      <c r="P225" s="282">
        <v>0</v>
      </c>
      <c r="Q225" s="282">
        <v>0</v>
      </c>
      <c r="R225" s="282">
        <v>0</v>
      </c>
      <c r="S225" s="282">
        <v>0</v>
      </c>
      <c r="T225" s="284">
        <f t="shared" si="30"/>
        <v>0</v>
      </c>
      <c r="U225" s="284">
        <f t="shared" si="31"/>
        <v>0</v>
      </c>
    </row>
    <row r="226" spans="1:21" s="278" customFormat="1">
      <c r="A226" s="279" t="s">
        <v>925</v>
      </c>
      <c r="B226" s="288" t="s">
        <v>863</v>
      </c>
      <c r="C226" s="281" t="s">
        <v>286</v>
      </c>
      <c r="D226" s="292" t="s">
        <v>590</v>
      </c>
      <c r="E226" s="292" t="s">
        <v>590</v>
      </c>
      <c r="F226" s="292" t="s">
        <v>590</v>
      </c>
      <c r="G226" s="292" t="s">
        <v>590</v>
      </c>
      <c r="H226" s="292" t="s">
        <v>590</v>
      </c>
      <c r="I226" s="292" t="s">
        <v>590</v>
      </c>
      <c r="J226" s="292" t="s">
        <v>590</v>
      </c>
      <c r="K226" s="292" t="s">
        <v>590</v>
      </c>
      <c r="L226" s="292" t="s">
        <v>590</v>
      </c>
      <c r="M226" s="292" t="s">
        <v>590</v>
      </c>
      <c r="N226" s="292" t="s">
        <v>590</v>
      </c>
      <c r="O226" s="292" t="s">
        <v>590</v>
      </c>
      <c r="P226" s="292" t="s">
        <v>590</v>
      </c>
      <c r="Q226" s="292" t="s">
        <v>590</v>
      </c>
      <c r="R226" s="292" t="s">
        <v>590</v>
      </c>
      <c r="S226" s="292" t="s">
        <v>590</v>
      </c>
      <c r="T226" s="292" t="s">
        <v>590</v>
      </c>
      <c r="U226" s="292" t="s">
        <v>590</v>
      </c>
    </row>
    <row r="227" spans="1:21" s="278" customFormat="1" ht="31.5">
      <c r="A227" s="279" t="s">
        <v>926</v>
      </c>
      <c r="B227" s="288" t="s">
        <v>927</v>
      </c>
      <c r="C227" s="281" t="s">
        <v>748</v>
      </c>
      <c r="D227" s="282">
        <v>0</v>
      </c>
      <c r="E227" s="282">
        <v>0</v>
      </c>
      <c r="F227" s="282">
        <v>0</v>
      </c>
      <c r="G227" s="282">
        <v>0</v>
      </c>
      <c r="H227" s="282">
        <v>0</v>
      </c>
      <c r="I227" s="282">
        <v>0</v>
      </c>
      <c r="J227" s="282">
        <v>0</v>
      </c>
      <c r="K227" s="282">
        <v>0</v>
      </c>
      <c r="L227" s="282">
        <v>0</v>
      </c>
      <c r="M227" s="282">
        <v>0</v>
      </c>
      <c r="N227" s="282">
        <v>0</v>
      </c>
      <c r="O227" s="282">
        <v>0</v>
      </c>
      <c r="P227" s="282">
        <v>0</v>
      </c>
      <c r="Q227" s="282">
        <v>0</v>
      </c>
      <c r="R227" s="282">
        <v>0</v>
      </c>
      <c r="S227" s="282">
        <v>0</v>
      </c>
      <c r="T227" s="284">
        <f t="shared" si="30"/>
        <v>0</v>
      </c>
      <c r="U227" s="284">
        <f t="shared" si="31"/>
        <v>0</v>
      </c>
    </row>
    <row r="228" spans="1:21" s="278" customFormat="1">
      <c r="A228" s="279" t="s">
        <v>552</v>
      </c>
      <c r="B228" s="280" t="s">
        <v>1026</v>
      </c>
      <c r="C228" s="281" t="s">
        <v>748</v>
      </c>
      <c r="D228" s="282">
        <v>0</v>
      </c>
      <c r="E228" s="282">
        <v>0</v>
      </c>
      <c r="F228" s="282">
        <v>0</v>
      </c>
      <c r="G228" s="282">
        <v>0</v>
      </c>
      <c r="H228" s="282">
        <v>0</v>
      </c>
      <c r="I228" s="282">
        <v>0</v>
      </c>
      <c r="J228" s="282">
        <v>0</v>
      </c>
      <c r="K228" s="282">
        <v>0</v>
      </c>
      <c r="L228" s="282">
        <v>0</v>
      </c>
      <c r="M228" s="282">
        <v>0</v>
      </c>
      <c r="N228" s="282">
        <v>0</v>
      </c>
      <c r="O228" s="282">
        <v>0</v>
      </c>
      <c r="P228" s="282">
        <v>0</v>
      </c>
      <c r="Q228" s="282">
        <v>0</v>
      </c>
      <c r="R228" s="282">
        <v>0</v>
      </c>
      <c r="S228" s="282">
        <v>0</v>
      </c>
      <c r="T228" s="284">
        <f t="shared" si="30"/>
        <v>0</v>
      </c>
      <c r="U228" s="284">
        <f t="shared" si="31"/>
        <v>0</v>
      </c>
    </row>
    <row r="229" spans="1:21" s="278" customFormat="1">
      <c r="A229" s="279" t="s">
        <v>553</v>
      </c>
      <c r="B229" s="288" t="s">
        <v>57</v>
      </c>
      <c r="C229" s="281" t="s">
        <v>748</v>
      </c>
      <c r="D229" s="282">
        <v>0</v>
      </c>
      <c r="E229" s="282">
        <v>0</v>
      </c>
      <c r="F229" s="282">
        <v>0</v>
      </c>
      <c r="G229" s="282">
        <v>0</v>
      </c>
      <c r="H229" s="282">
        <v>0</v>
      </c>
      <c r="I229" s="282">
        <v>0</v>
      </c>
      <c r="J229" s="282">
        <v>0</v>
      </c>
      <c r="K229" s="282">
        <v>0</v>
      </c>
      <c r="L229" s="282">
        <v>0</v>
      </c>
      <c r="M229" s="282">
        <v>0</v>
      </c>
      <c r="N229" s="282">
        <v>0</v>
      </c>
      <c r="O229" s="282">
        <v>0</v>
      </c>
      <c r="P229" s="282">
        <v>0</v>
      </c>
      <c r="Q229" s="282">
        <v>0</v>
      </c>
      <c r="R229" s="282">
        <v>0</v>
      </c>
      <c r="S229" s="282">
        <v>0</v>
      </c>
      <c r="T229" s="284">
        <f t="shared" si="30"/>
        <v>0</v>
      </c>
      <c r="U229" s="284">
        <f t="shared" si="31"/>
        <v>0</v>
      </c>
    </row>
    <row r="230" spans="1:21" s="278" customFormat="1">
      <c r="A230" s="279" t="s">
        <v>554</v>
      </c>
      <c r="B230" s="288" t="s">
        <v>1027</v>
      </c>
      <c r="C230" s="281" t="s">
        <v>748</v>
      </c>
      <c r="D230" s="282">
        <v>0</v>
      </c>
      <c r="E230" s="282">
        <v>0</v>
      </c>
      <c r="F230" s="282">
        <v>0</v>
      </c>
      <c r="G230" s="282">
        <v>0</v>
      </c>
      <c r="H230" s="282">
        <v>0</v>
      </c>
      <c r="I230" s="282">
        <v>0</v>
      </c>
      <c r="J230" s="282">
        <v>0</v>
      </c>
      <c r="K230" s="282">
        <v>0</v>
      </c>
      <c r="L230" s="282">
        <v>0</v>
      </c>
      <c r="M230" s="282">
        <v>0</v>
      </c>
      <c r="N230" s="282">
        <v>0</v>
      </c>
      <c r="O230" s="282">
        <v>0</v>
      </c>
      <c r="P230" s="282">
        <v>0</v>
      </c>
      <c r="Q230" s="282">
        <v>0</v>
      </c>
      <c r="R230" s="282">
        <v>0</v>
      </c>
      <c r="S230" s="282">
        <v>0</v>
      </c>
      <c r="T230" s="284">
        <f t="shared" si="30"/>
        <v>0</v>
      </c>
      <c r="U230" s="284">
        <f t="shared" si="31"/>
        <v>0</v>
      </c>
    </row>
    <row r="231" spans="1:21" s="278" customFormat="1">
      <c r="A231" s="279" t="s">
        <v>606</v>
      </c>
      <c r="B231" s="287" t="s">
        <v>1065</v>
      </c>
      <c r="C231" s="281" t="s">
        <v>748</v>
      </c>
      <c r="D231" s="282">
        <v>0</v>
      </c>
      <c r="E231" s="282">
        <v>0</v>
      </c>
      <c r="F231" s="282">
        <v>0</v>
      </c>
      <c r="G231" s="282">
        <v>0</v>
      </c>
      <c r="H231" s="282">
        <v>0</v>
      </c>
      <c r="I231" s="282">
        <v>0</v>
      </c>
      <c r="J231" s="282">
        <v>0</v>
      </c>
      <c r="K231" s="282">
        <v>0</v>
      </c>
      <c r="L231" s="282">
        <v>0</v>
      </c>
      <c r="M231" s="282">
        <v>0</v>
      </c>
      <c r="N231" s="282">
        <v>0</v>
      </c>
      <c r="O231" s="282">
        <v>0</v>
      </c>
      <c r="P231" s="282">
        <v>0</v>
      </c>
      <c r="Q231" s="282">
        <v>0</v>
      </c>
      <c r="R231" s="282">
        <v>0</v>
      </c>
      <c r="S231" s="282">
        <v>0</v>
      </c>
      <c r="T231" s="284">
        <f t="shared" si="30"/>
        <v>0</v>
      </c>
      <c r="U231" s="284">
        <f t="shared" si="31"/>
        <v>0</v>
      </c>
    </row>
    <row r="232" spans="1:21" s="278" customFormat="1">
      <c r="A232" s="279" t="s">
        <v>607</v>
      </c>
      <c r="B232" s="287" t="s">
        <v>1071</v>
      </c>
      <c r="C232" s="281" t="s">
        <v>748</v>
      </c>
      <c r="D232" s="282">
        <v>0</v>
      </c>
      <c r="E232" s="282">
        <v>0</v>
      </c>
      <c r="F232" s="282">
        <v>0</v>
      </c>
      <c r="G232" s="282">
        <v>0</v>
      </c>
      <c r="H232" s="282">
        <v>0</v>
      </c>
      <c r="I232" s="282">
        <v>0</v>
      </c>
      <c r="J232" s="282">
        <v>0</v>
      </c>
      <c r="K232" s="282">
        <v>0</v>
      </c>
      <c r="L232" s="282">
        <v>0</v>
      </c>
      <c r="M232" s="282">
        <v>0</v>
      </c>
      <c r="N232" s="282">
        <v>0</v>
      </c>
      <c r="O232" s="282">
        <v>0</v>
      </c>
      <c r="P232" s="282">
        <v>0</v>
      </c>
      <c r="Q232" s="282">
        <v>0</v>
      </c>
      <c r="R232" s="282">
        <v>0</v>
      </c>
      <c r="S232" s="282">
        <v>0</v>
      </c>
      <c r="T232" s="284">
        <f t="shared" si="30"/>
        <v>0</v>
      </c>
      <c r="U232" s="284">
        <f t="shared" si="31"/>
        <v>0</v>
      </c>
    </row>
    <row r="233" spans="1:21" s="278" customFormat="1">
      <c r="A233" s="279" t="s">
        <v>642</v>
      </c>
      <c r="B233" s="287" t="s">
        <v>61</v>
      </c>
      <c r="C233" s="281" t="s">
        <v>748</v>
      </c>
      <c r="D233" s="282">
        <v>0</v>
      </c>
      <c r="E233" s="282">
        <v>0</v>
      </c>
      <c r="F233" s="282">
        <v>0</v>
      </c>
      <c r="G233" s="282">
        <v>0</v>
      </c>
      <c r="H233" s="282">
        <v>0</v>
      </c>
      <c r="I233" s="282">
        <v>0</v>
      </c>
      <c r="J233" s="282">
        <v>0</v>
      </c>
      <c r="K233" s="282">
        <v>0</v>
      </c>
      <c r="L233" s="282">
        <v>0</v>
      </c>
      <c r="M233" s="282">
        <v>0</v>
      </c>
      <c r="N233" s="282">
        <v>0</v>
      </c>
      <c r="O233" s="282">
        <v>0</v>
      </c>
      <c r="P233" s="282">
        <v>0</v>
      </c>
      <c r="Q233" s="282">
        <v>0</v>
      </c>
      <c r="R233" s="282">
        <v>0</v>
      </c>
      <c r="S233" s="282">
        <v>0</v>
      </c>
      <c r="T233" s="284">
        <f t="shared" si="30"/>
        <v>0</v>
      </c>
      <c r="U233" s="284">
        <f t="shared" si="31"/>
        <v>0</v>
      </c>
    </row>
    <row r="234" spans="1:21" s="278" customFormat="1">
      <c r="A234" s="279" t="s">
        <v>555</v>
      </c>
      <c r="B234" s="288" t="s">
        <v>1128</v>
      </c>
      <c r="C234" s="281" t="s">
        <v>748</v>
      </c>
      <c r="D234" s="282">
        <v>0</v>
      </c>
      <c r="E234" s="282">
        <v>0</v>
      </c>
      <c r="F234" s="282">
        <v>0</v>
      </c>
      <c r="G234" s="282">
        <v>0</v>
      </c>
      <c r="H234" s="282">
        <v>0</v>
      </c>
      <c r="I234" s="282">
        <v>0</v>
      </c>
      <c r="J234" s="282">
        <v>0</v>
      </c>
      <c r="K234" s="282">
        <v>0</v>
      </c>
      <c r="L234" s="282">
        <v>0</v>
      </c>
      <c r="M234" s="282">
        <v>0</v>
      </c>
      <c r="N234" s="282">
        <v>0</v>
      </c>
      <c r="O234" s="282">
        <v>0</v>
      </c>
      <c r="P234" s="282">
        <v>0</v>
      </c>
      <c r="Q234" s="282">
        <v>0</v>
      </c>
      <c r="R234" s="282">
        <v>0</v>
      </c>
      <c r="S234" s="282">
        <v>0</v>
      </c>
      <c r="T234" s="284">
        <f t="shared" si="30"/>
        <v>0</v>
      </c>
      <c r="U234" s="284">
        <f t="shared" si="31"/>
        <v>0</v>
      </c>
    </row>
    <row r="235" spans="1:21" s="278" customFormat="1" ht="16.5" customHeight="1">
      <c r="A235" s="279" t="s">
        <v>556</v>
      </c>
      <c r="B235" s="288" t="s">
        <v>1028</v>
      </c>
      <c r="C235" s="281" t="s">
        <v>748</v>
      </c>
      <c r="D235" s="282">
        <v>0</v>
      </c>
      <c r="E235" s="282">
        <v>0</v>
      </c>
      <c r="F235" s="282">
        <v>0</v>
      </c>
      <c r="G235" s="282">
        <v>0</v>
      </c>
      <c r="H235" s="282">
        <v>0</v>
      </c>
      <c r="I235" s="282">
        <v>0</v>
      </c>
      <c r="J235" s="282">
        <v>0</v>
      </c>
      <c r="K235" s="282">
        <v>0</v>
      </c>
      <c r="L235" s="282">
        <v>0</v>
      </c>
      <c r="M235" s="282">
        <v>0</v>
      </c>
      <c r="N235" s="282">
        <v>0</v>
      </c>
      <c r="O235" s="282">
        <v>0</v>
      </c>
      <c r="P235" s="282">
        <v>0</v>
      </c>
      <c r="Q235" s="282">
        <v>0</v>
      </c>
      <c r="R235" s="282">
        <v>0</v>
      </c>
      <c r="S235" s="282">
        <v>0</v>
      </c>
      <c r="T235" s="284">
        <f t="shared" si="30"/>
        <v>0</v>
      </c>
      <c r="U235" s="284">
        <f t="shared" si="31"/>
        <v>0</v>
      </c>
    </row>
    <row r="236" spans="1:21" s="278" customFormat="1">
      <c r="A236" s="279" t="s">
        <v>660</v>
      </c>
      <c r="B236" s="287" t="s">
        <v>665</v>
      </c>
      <c r="C236" s="281" t="s">
        <v>748</v>
      </c>
      <c r="D236" s="282">
        <v>0</v>
      </c>
      <c r="E236" s="282">
        <v>0</v>
      </c>
      <c r="F236" s="282">
        <v>0</v>
      </c>
      <c r="G236" s="282">
        <v>0</v>
      </c>
      <c r="H236" s="282">
        <v>0</v>
      </c>
      <c r="I236" s="282">
        <v>0</v>
      </c>
      <c r="J236" s="282">
        <v>0</v>
      </c>
      <c r="K236" s="282">
        <v>0</v>
      </c>
      <c r="L236" s="282">
        <v>0</v>
      </c>
      <c r="M236" s="282">
        <v>0</v>
      </c>
      <c r="N236" s="282">
        <v>0</v>
      </c>
      <c r="O236" s="282">
        <v>0</v>
      </c>
      <c r="P236" s="282">
        <v>0</v>
      </c>
      <c r="Q236" s="282">
        <v>0</v>
      </c>
      <c r="R236" s="282">
        <v>0</v>
      </c>
      <c r="S236" s="282">
        <v>0</v>
      </c>
      <c r="T236" s="284">
        <f t="shared" si="30"/>
        <v>0</v>
      </c>
      <c r="U236" s="284">
        <f t="shared" si="31"/>
        <v>0</v>
      </c>
    </row>
    <row r="237" spans="1:21" s="278" customFormat="1">
      <c r="A237" s="279" t="s">
        <v>661</v>
      </c>
      <c r="B237" s="287" t="s">
        <v>1157</v>
      </c>
      <c r="C237" s="281" t="s">
        <v>748</v>
      </c>
      <c r="D237" s="282">
        <v>0</v>
      </c>
      <c r="E237" s="282">
        <v>0</v>
      </c>
      <c r="F237" s="282">
        <v>0</v>
      </c>
      <c r="G237" s="282">
        <v>0</v>
      </c>
      <c r="H237" s="282">
        <v>0</v>
      </c>
      <c r="I237" s="282">
        <v>0</v>
      </c>
      <c r="J237" s="282">
        <v>0</v>
      </c>
      <c r="K237" s="282">
        <v>0</v>
      </c>
      <c r="L237" s="282">
        <v>0</v>
      </c>
      <c r="M237" s="282">
        <v>0</v>
      </c>
      <c r="N237" s="282">
        <v>0</v>
      </c>
      <c r="O237" s="282">
        <v>0</v>
      </c>
      <c r="P237" s="282">
        <v>0</v>
      </c>
      <c r="Q237" s="282">
        <v>0</v>
      </c>
      <c r="R237" s="282">
        <v>0</v>
      </c>
      <c r="S237" s="282">
        <v>0</v>
      </c>
      <c r="T237" s="284">
        <f t="shared" ref="T237:T258" si="32">H237+J237+L237+N237+P237+R237</f>
        <v>0</v>
      </c>
      <c r="U237" s="284">
        <f t="shared" ref="U237:U258" si="33">G237+I237+K237+M237+O237+Q237+S237</f>
        <v>0</v>
      </c>
    </row>
    <row r="238" spans="1:21" s="278" customFormat="1">
      <c r="A238" s="279" t="s">
        <v>662</v>
      </c>
      <c r="B238" s="288" t="s">
        <v>640</v>
      </c>
      <c r="C238" s="281" t="s">
        <v>748</v>
      </c>
      <c r="D238" s="282">
        <v>0</v>
      </c>
      <c r="E238" s="282">
        <v>0</v>
      </c>
      <c r="F238" s="282">
        <v>0</v>
      </c>
      <c r="G238" s="282">
        <v>0</v>
      </c>
      <c r="H238" s="282">
        <v>0</v>
      </c>
      <c r="I238" s="282">
        <v>0</v>
      </c>
      <c r="J238" s="282">
        <v>0</v>
      </c>
      <c r="K238" s="282">
        <v>0</v>
      </c>
      <c r="L238" s="282">
        <v>0</v>
      </c>
      <c r="M238" s="282">
        <v>0</v>
      </c>
      <c r="N238" s="282">
        <v>0</v>
      </c>
      <c r="O238" s="282">
        <v>0</v>
      </c>
      <c r="P238" s="282">
        <v>0</v>
      </c>
      <c r="Q238" s="282">
        <v>0</v>
      </c>
      <c r="R238" s="282">
        <v>0</v>
      </c>
      <c r="S238" s="282">
        <v>0</v>
      </c>
      <c r="T238" s="284">
        <f t="shared" si="32"/>
        <v>0</v>
      </c>
      <c r="U238" s="284">
        <f t="shared" si="33"/>
        <v>0</v>
      </c>
    </row>
    <row r="239" spans="1:21" s="278" customFormat="1">
      <c r="A239" s="279" t="s">
        <v>663</v>
      </c>
      <c r="B239" s="288" t="s">
        <v>641</v>
      </c>
      <c r="C239" s="281" t="s">
        <v>748</v>
      </c>
      <c r="D239" s="282">
        <v>0</v>
      </c>
      <c r="E239" s="282">
        <v>0</v>
      </c>
      <c r="F239" s="282">
        <v>0</v>
      </c>
      <c r="G239" s="282">
        <v>0</v>
      </c>
      <c r="H239" s="282">
        <v>0</v>
      </c>
      <c r="I239" s="282">
        <v>0</v>
      </c>
      <c r="J239" s="282">
        <v>0</v>
      </c>
      <c r="K239" s="282">
        <v>0</v>
      </c>
      <c r="L239" s="282">
        <v>0</v>
      </c>
      <c r="M239" s="282">
        <v>0</v>
      </c>
      <c r="N239" s="282">
        <v>0</v>
      </c>
      <c r="O239" s="282">
        <v>0</v>
      </c>
      <c r="P239" s="282">
        <v>0</v>
      </c>
      <c r="Q239" s="282">
        <v>0</v>
      </c>
      <c r="R239" s="282">
        <v>0</v>
      </c>
      <c r="S239" s="282">
        <v>0</v>
      </c>
      <c r="T239" s="284">
        <f t="shared" si="32"/>
        <v>0</v>
      </c>
      <c r="U239" s="284">
        <f t="shared" si="33"/>
        <v>0</v>
      </c>
    </row>
    <row r="240" spans="1:21" s="278" customFormat="1">
      <c r="A240" s="279" t="s">
        <v>664</v>
      </c>
      <c r="B240" s="288" t="s">
        <v>1066</v>
      </c>
      <c r="C240" s="281" t="s">
        <v>748</v>
      </c>
      <c r="D240" s="282">
        <v>0</v>
      </c>
      <c r="E240" s="282">
        <v>0</v>
      </c>
      <c r="F240" s="282">
        <v>0</v>
      </c>
      <c r="G240" s="282">
        <v>0</v>
      </c>
      <c r="H240" s="282">
        <v>0</v>
      </c>
      <c r="I240" s="282">
        <v>0</v>
      </c>
      <c r="J240" s="282">
        <v>0</v>
      </c>
      <c r="K240" s="282">
        <v>0</v>
      </c>
      <c r="L240" s="282">
        <v>0</v>
      </c>
      <c r="M240" s="282">
        <v>0</v>
      </c>
      <c r="N240" s="282">
        <v>0</v>
      </c>
      <c r="O240" s="282">
        <v>0</v>
      </c>
      <c r="P240" s="282">
        <v>0</v>
      </c>
      <c r="Q240" s="282">
        <v>0</v>
      </c>
      <c r="R240" s="282">
        <v>0</v>
      </c>
      <c r="S240" s="282">
        <v>0</v>
      </c>
      <c r="T240" s="284">
        <f t="shared" si="32"/>
        <v>0</v>
      </c>
      <c r="U240" s="284">
        <f t="shared" si="33"/>
        <v>0</v>
      </c>
    </row>
    <row r="241" spans="1:21" s="278" customFormat="1">
      <c r="A241" s="279" t="s">
        <v>557</v>
      </c>
      <c r="B241" s="280" t="s">
        <v>1029</v>
      </c>
      <c r="C241" s="281" t="s">
        <v>748</v>
      </c>
      <c r="D241" s="282">
        <v>0</v>
      </c>
      <c r="E241" s="282">
        <v>0</v>
      </c>
      <c r="F241" s="282">
        <v>0</v>
      </c>
      <c r="G241" s="282">
        <v>0</v>
      </c>
      <c r="H241" s="282">
        <v>0</v>
      </c>
      <c r="I241" s="282">
        <v>0</v>
      </c>
      <c r="J241" s="282">
        <v>0</v>
      </c>
      <c r="K241" s="282">
        <v>0</v>
      </c>
      <c r="L241" s="282">
        <v>0</v>
      </c>
      <c r="M241" s="282">
        <v>0</v>
      </c>
      <c r="N241" s="282">
        <v>0</v>
      </c>
      <c r="O241" s="282">
        <v>0</v>
      </c>
      <c r="P241" s="282">
        <v>0</v>
      </c>
      <c r="Q241" s="282">
        <v>0</v>
      </c>
      <c r="R241" s="282">
        <v>0</v>
      </c>
      <c r="S241" s="282">
        <v>0</v>
      </c>
      <c r="T241" s="284">
        <f t="shared" si="32"/>
        <v>0</v>
      </c>
      <c r="U241" s="284">
        <f t="shared" si="33"/>
        <v>0</v>
      </c>
    </row>
    <row r="242" spans="1:21" s="278" customFormat="1">
      <c r="A242" s="279" t="s">
        <v>558</v>
      </c>
      <c r="B242" s="288" t="s">
        <v>1158</v>
      </c>
      <c r="C242" s="281" t="s">
        <v>748</v>
      </c>
      <c r="D242" s="282">
        <v>0</v>
      </c>
      <c r="E242" s="282">
        <v>0</v>
      </c>
      <c r="F242" s="282">
        <v>0</v>
      </c>
      <c r="G242" s="282">
        <v>0</v>
      </c>
      <c r="H242" s="282">
        <v>0</v>
      </c>
      <c r="I242" s="282">
        <v>0</v>
      </c>
      <c r="J242" s="282">
        <v>0</v>
      </c>
      <c r="K242" s="282">
        <v>0</v>
      </c>
      <c r="L242" s="282">
        <v>0</v>
      </c>
      <c r="M242" s="282">
        <v>0</v>
      </c>
      <c r="N242" s="282">
        <v>0</v>
      </c>
      <c r="O242" s="282">
        <v>0</v>
      </c>
      <c r="P242" s="282">
        <v>0</v>
      </c>
      <c r="Q242" s="282">
        <v>0</v>
      </c>
      <c r="R242" s="282">
        <v>0</v>
      </c>
      <c r="S242" s="282">
        <v>0</v>
      </c>
      <c r="T242" s="284">
        <f t="shared" si="32"/>
        <v>0</v>
      </c>
      <c r="U242" s="284">
        <f t="shared" si="33"/>
        <v>0</v>
      </c>
    </row>
    <row r="243" spans="1:21" s="278" customFormat="1">
      <c r="A243" s="279" t="s">
        <v>1072</v>
      </c>
      <c r="B243" s="287" t="s">
        <v>1065</v>
      </c>
      <c r="C243" s="281" t="s">
        <v>748</v>
      </c>
      <c r="D243" s="282">
        <v>0</v>
      </c>
      <c r="E243" s="282">
        <v>0</v>
      </c>
      <c r="F243" s="282">
        <v>0</v>
      </c>
      <c r="G243" s="282">
        <v>0</v>
      </c>
      <c r="H243" s="282">
        <v>0</v>
      </c>
      <c r="I243" s="282">
        <v>0</v>
      </c>
      <c r="J243" s="282">
        <v>0</v>
      </c>
      <c r="K243" s="282">
        <v>0</v>
      </c>
      <c r="L243" s="282">
        <v>0</v>
      </c>
      <c r="M243" s="282">
        <v>0</v>
      </c>
      <c r="N243" s="282">
        <v>0</v>
      </c>
      <c r="O243" s="282">
        <v>0</v>
      </c>
      <c r="P243" s="282">
        <v>0</v>
      </c>
      <c r="Q243" s="282">
        <v>0</v>
      </c>
      <c r="R243" s="282">
        <v>0</v>
      </c>
      <c r="S243" s="282">
        <v>0</v>
      </c>
      <c r="T243" s="284">
        <f t="shared" si="32"/>
        <v>0</v>
      </c>
      <c r="U243" s="284">
        <f t="shared" si="33"/>
        <v>0</v>
      </c>
    </row>
    <row r="244" spans="1:21" s="278" customFormat="1">
      <c r="A244" s="279" t="s">
        <v>1073</v>
      </c>
      <c r="B244" s="287" t="s">
        <v>1071</v>
      </c>
      <c r="C244" s="281" t="s">
        <v>748</v>
      </c>
      <c r="D244" s="282">
        <v>0</v>
      </c>
      <c r="E244" s="282">
        <v>0</v>
      </c>
      <c r="F244" s="282">
        <v>0</v>
      </c>
      <c r="G244" s="282">
        <v>0</v>
      </c>
      <c r="H244" s="282">
        <v>0</v>
      </c>
      <c r="I244" s="282">
        <v>0</v>
      </c>
      <c r="J244" s="282">
        <v>0</v>
      </c>
      <c r="K244" s="282">
        <v>0</v>
      </c>
      <c r="L244" s="282">
        <v>0</v>
      </c>
      <c r="M244" s="282">
        <v>0</v>
      </c>
      <c r="N244" s="282">
        <v>0</v>
      </c>
      <c r="O244" s="282">
        <v>0</v>
      </c>
      <c r="P244" s="282">
        <v>0</v>
      </c>
      <c r="Q244" s="282">
        <v>0</v>
      </c>
      <c r="R244" s="282">
        <v>0</v>
      </c>
      <c r="S244" s="282">
        <v>0</v>
      </c>
      <c r="T244" s="284">
        <f t="shared" si="32"/>
        <v>0</v>
      </c>
      <c r="U244" s="284">
        <f t="shared" si="33"/>
        <v>0</v>
      </c>
    </row>
    <row r="245" spans="1:21" s="278" customFormat="1">
      <c r="A245" s="279" t="s">
        <v>1074</v>
      </c>
      <c r="B245" s="287" t="s">
        <v>61</v>
      </c>
      <c r="C245" s="281" t="s">
        <v>748</v>
      </c>
      <c r="D245" s="282">
        <v>0</v>
      </c>
      <c r="E245" s="282">
        <v>0</v>
      </c>
      <c r="F245" s="282">
        <v>0</v>
      </c>
      <c r="G245" s="282">
        <v>0</v>
      </c>
      <c r="H245" s="282">
        <v>0</v>
      </c>
      <c r="I245" s="282">
        <v>0</v>
      </c>
      <c r="J245" s="282">
        <v>0</v>
      </c>
      <c r="K245" s="282">
        <v>0</v>
      </c>
      <c r="L245" s="282">
        <v>0</v>
      </c>
      <c r="M245" s="282">
        <v>0</v>
      </c>
      <c r="N245" s="282">
        <v>0</v>
      </c>
      <c r="O245" s="282">
        <v>0</v>
      </c>
      <c r="P245" s="282">
        <v>0</v>
      </c>
      <c r="Q245" s="282">
        <v>0</v>
      </c>
      <c r="R245" s="282">
        <v>0</v>
      </c>
      <c r="S245" s="282">
        <v>0</v>
      </c>
      <c r="T245" s="284">
        <f t="shared" si="32"/>
        <v>0</v>
      </c>
      <c r="U245" s="284">
        <f t="shared" si="33"/>
        <v>0</v>
      </c>
    </row>
    <row r="246" spans="1:21" s="278" customFormat="1">
      <c r="A246" s="279" t="s">
        <v>559</v>
      </c>
      <c r="B246" s="288" t="s">
        <v>14</v>
      </c>
      <c r="C246" s="281" t="s">
        <v>748</v>
      </c>
      <c r="D246" s="282">
        <v>0</v>
      </c>
      <c r="E246" s="282">
        <v>0</v>
      </c>
      <c r="F246" s="282">
        <v>0</v>
      </c>
      <c r="G246" s="282">
        <v>0</v>
      </c>
      <c r="H246" s="282">
        <v>0</v>
      </c>
      <c r="I246" s="282">
        <v>0</v>
      </c>
      <c r="J246" s="282">
        <v>0</v>
      </c>
      <c r="K246" s="282">
        <v>0</v>
      </c>
      <c r="L246" s="282">
        <v>0</v>
      </c>
      <c r="M246" s="282">
        <v>0</v>
      </c>
      <c r="N246" s="282">
        <v>0</v>
      </c>
      <c r="O246" s="282">
        <v>0</v>
      </c>
      <c r="P246" s="282">
        <v>0</v>
      </c>
      <c r="Q246" s="282">
        <v>0</v>
      </c>
      <c r="R246" s="282">
        <v>0</v>
      </c>
      <c r="S246" s="282">
        <v>0</v>
      </c>
      <c r="T246" s="284">
        <f t="shared" si="32"/>
        <v>0</v>
      </c>
      <c r="U246" s="284">
        <f t="shared" si="33"/>
        <v>0</v>
      </c>
    </row>
    <row r="247" spans="1:21" s="278" customFormat="1">
      <c r="A247" s="279" t="s">
        <v>1106</v>
      </c>
      <c r="B247" s="288" t="s">
        <v>1067</v>
      </c>
      <c r="C247" s="281" t="s">
        <v>748</v>
      </c>
      <c r="D247" s="282">
        <v>0</v>
      </c>
      <c r="E247" s="282">
        <v>0</v>
      </c>
      <c r="F247" s="282">
        <v>0</v>
      </c>
      <c r="G247" s="282">
        <v>0</v>
      </c>
      <c r="H247" s="282">
        <v>0</v>
      </c>
      <c r="I247" s="282">
        <v>0</v>
      </c>
      <c r="J247" s="282">
        <v>0</v>
      </c>
      <c r="K247" s="282">
        <v>0</v>
      </c>
      <c r="L247" s="282">
        <v>0</v>
      </c>
      <c r="M247" s="282">
        <v>0</v>
      </c>
      <c r="N247" s="282">
        <v>0</v>
      </c>
      <c r="O247" s="282">
        <v>0</v>
      </c>
      <c r="P247" s="282">
        <v>0</v>
      </c>
      <c r="Q247" s="282">
        <v>0</v>
      </c>
      <c r="R247" s="282">
        <v>0</v>
      </c>
      <c r="S247" s="282">
        <v>0</v>
      </c>
      <c r="T247" s="284">
        <f t="shared" si="32"/>
        <v>0</v>
      </c>
      <c r="U247" s="284">
        <f t="shared" si="33"/>
        <v>0</v>
      </c>
    </row>
    <row r="248" spans="1:21" s="278" customFormat="1" ht="31.5">
      <c r="A248" s="279" t="s">
        <v>560</v>
      </c>
      <c r="B248" s="280" t="s">
        <v>1156</v>
      </c>
      <c r="C248" s="281" t="s">
        <v>748</v>
      </c>
      <c r="D248" s="282">
        <v>0</v>
      </c>
      <c r="E248" s="282">
        <v>0</v>
      </c>
      <c r="F248" s="282">
        <v>0</v>
      </c>
      <c r="G248" s="282">
        <v>0</v>
      </c>
      <c r="H248" s="282">
        <v>0</v>
      </c>
      <c r="I248" s="282">
        <v>0</v>
      </c>
      <c r="J248" s="282">
        <v>0</v>
      </c>
      <c r="K248" s="282">
        <f>K173-K191</f>
        <v>-167.68352770682179</v>
      </c>
      <c r="L248" s="282">
        <v>0</v>
      </c>
      <c r="M248" s="282">
        <f>M173-M191</f>
        <v>54.828951998634409</v>
      </c>
      <c r="N248" s="282">
        <v>0</v>
      </c>
      <c r="O248" s="282">
        <f>O173-O191</f>
        <v>85.887627628060301</v>
      </c>
      <c r="P248" s="282">
        <v>0</v>
      </c>
      <c r="Q248" s="282">
        <f>Q173-Q191</f>
        <v>87.092661729305092</v>
      </c>
      <c r="R248" s="282">
        <v>0</v>
      </c>
      <c r="S248" s="282">
        <f>S173-S191</f>
        <v>88.349512296903413</v>
      </c>
      <c r="T248" s="284">
        <f t="shared" si="32"/>
        <v>0</v>
      </c>
      <c r="U248" s="284">
        <f t="shared" si="33"/>
        <v>148.47522594608142</v>
      </c>
    </row>
    <row r="249" spans="1:21" s="278" customFormat="1" ht="31.5">
      <c r="A249" s="279" t="s">
        <v>561</v>
      </c>
      <c r="B249" s="280" t="s">
        <v>1147</v>
      </c>
      <c r="C249" s="281" t="s">
        <v>748</v>
      </c>
      <c r="D249" s="282">
        <v>0</v>
      </c>
      <c r="E249" s="282">
        <v>0</v>
      </c>
      <c r="F249" s="282">
        <v>0</v>
      </c>
      <c r="G249" s="282">
        <v>0</v>
      </c>
      <c r="H249" s="282">
        <v>0</v>
      </c>
      <c r="I249" s="282">
        <v>0</v>
      </c>
      <c r="J249" s="282">
        <v>0</v>
      </c>
      <c r="K249" s="282">
        <f>K209-K216</f>
        <v>-20.43572756</v>
      </c>
      <c r="L249" s="282">
        <v>0</v>
      </c>
      <c r="M249" s="282">
        <f>M209-M216</f>
        <v>-43.364228999999995</v>
      </c>
      <c r="N249" s="282">
        <v>0</v>
      </c>
      <c r="O249" s="282">
        <f>O209-O216</f>
        <v>-57.907484070327961</v>
      </c>
      <c r="P249" s="282">
        <v>0</v>
      </c>
      <c r="Q249" s="282">
        <f>Q209-Q216</f>
        <v>-62.913500151399376</v>
      </c>
      <c r="R249" s="282">
        <v>0</v>
      </c>
      <c r="S249" s="282">
        <f>S209-S216</f>
        <v>-89.051134319642742</v>
      </c>
      <c r="T249" s="284">
        <f t="shared" si="32"/>
        <v>0</v>
      </c>
      <c r="U249" s="284">
        <f t="shared" si="33"/>
        <v>-273.67207510137007</v>
      </c>
    </row>
    <row r="250" spans="1:21" s="278" customFormat="1">
      <c r="A250" s="279" t="s">
        <v>666</v>
      </c>
      <c r="B250" s="288" t="s">
        <v>1068</v>
      </c>
      <c r="C250" s="281" t="s">
        <v>748</v>
      </c>
      <c r="D250" s="282">
        <v>0</v>
      </c>
      <c r="E250" s="282">
        <v>0</v>
      </c>
      <c r="F250" s="282">
        <v>0</v>
      </c>
      <c r="G250" s="282">
        <v>0</v>
      </c>
      <c r="H250" s="282">
        <v>0</v>
      </c>
      <c r="I250" s="282">
        <v>0</v>
      </c>
      <c r="J250" s="282">
        <v>0</v>
      </c>
      <c r="K250" s="282">
        <f>K209-K216</f>
        <v>-20.43572756</v>
      </c>
      <c r="L250" s="282">
        <v>0</v>
      </c>
      <c r="M250" s="282">
        <f>M209-M216</f>
        <v>-43.364228999999995</v>
      </c>
      <c r="N250" s="282">
        <v>0</v>
      </c>
      <c r="O250" s="282">
        <f>O209-O216</f>
        <v>-57.907484070327961</v>
      </c>
      <c r="P250" s="282">
        <v>0</v>
      </c>
      <c r="Q250" s="282">
        <f>Q209-Q216</f>
        <v>-62.913500151399376</v>
      </c>
      <c r="R250" s="282">
        <v>0</v>
      </c>
      <c r="S250" s="282">
        <f>S209-S216</f>
        <v>-89.051134319642742</v>
      </c>
      <c r="T250" s="284">
        <f t="shared" si="32"/>
        <v>0</v>
      </c>
      <c r="U250" s="284">
        <f t="shared" si="33"/>
        <v>-273.67207510137007</v>
      </c>
    </row>
    <row r="251" spans="1:21" s="278" customFormat="1">
      <c r="A251" s="279" t="s">
        <v>667</v>
      </c>
      <c r="B251" s="288" t="s">
        <v>49</v>
      </c>
      <c r="C251" s="281" t="s">
        <v>748</v>
      </c>
      <c r="D251" s="282">
        <v>0</v>
      </c>
      <c r="E251" s="282">
        <v>0</v>
      </c>
      <c r="F251" s="282">
        <v>0</v>
      </c>
      <c r="G251" s="282">
        <v>0</v>
      </c>
      <c r="H251" s="282">
        <v>0</v>
      </c>
      <c r="I251" s="282">
        <v>0</v>
      </c>
      <c r="J251" s="282">
        <v>0</v>
      </c>
      <c r="K251" s="282">
        <v>0</v>
      </c>
      <c r="L251" s="282">
        <v>0</v>
      </c>
      <c r="M251" s="282">
        <v>0</v>
      </c>
      <c r="N251" s="282">
        <v>0</v>
      </c>
      <c r="O251" s="282">
        <v>0</v>
      </c>
      <c r="P251" s="282">
        <v>0</v>
      </c>
      <c r="Q251" s="282">
        <v>0</v>
      </c>
      <c r="R251" s="282">
        <v>0</v>
      </c>
      <c r="S251" s="282">
        <v>0</v>
      </c>
      <c r="T251" s="284">
        <f t="shared" si="32"/>
        <v>0</v>
      </c>
      <c r="U251" s="284">
        <f t="shared" si="33"/>
        <v>0</v>
      </c>
    </row>
    <row r="252" spans="1:21" s="278" customFormat="1" ht="31.5">
      <c r="A252" s="279" t="s">
        <v>562</v>
      </c>
      <c r="B252" s="280" t="s">
        <v>1148</v>
      </c>
      <c r="C252" s="281" t="s">
        <v>748</v>
      </c>
      <c r="D252" s="282">
        <v>0</v>
      </c>
      <c r="E252" s="282">
        <v>0</v>
      </c>
      <c r="F252" s="282">
        <v>0</v>
      </c>
      <c r="G252" s="282">
        <v>0</v>
      </c>
      <c r="H252" s="282">
        <v>0</v>
      </c>
      <c r="I252" s="282">
        <v>0</v>
      </c>
      <c r="J252" s="282">
        <v>0</v>
      </c>
      <c r="K252" s="282">
        <f>K228-K241</f>
        <v>0</v>
      </c>
      <c r="L252" s="282">
        <v>0</v>
      </c>
      <c r="M252" s="282">
        <v>0</v>
      </c>
      <c r="N252" s="282">
        <v>0</v>
      </c>
      <c r="O252" s="282">
        <v>0</v>
      </c>
      <c r="P252" s="282">
        <v>0</v>
      </c>
      <c r="Q252" s="282">
        <v>0</v>
      </c>
      <c r="R252" s="282">
        <v>0</v>
      </c>
      <c r="S252" s="282">
        <v>0</v>
      </c>
      <c r="T252" s="284">
        <f t="shared" si="32"/>
        <v>0</v>
      </c>
      <c r="U252" s="284">
        <f t="shared" si="33"/>
        <v>0</v>
      </c>
    </row>
    <row r="253" spans="1:21" s="278" customFormat="1">
      <c r="A253" s="279" t="s">
        <v>826</v>
      </c>
      <c r="B253" s="288" t="s">
        <v>862</v>
      </c>
      <c r="C253" s="281" t="s">
        <v>748</v>
      </c>
      <c r="D253" s="282">
        <v>0</v>
      </c>
      <c r="E253" s="282">
        <v>0</v>
      </c>
      <c r="F253" s="282">
        <v>0</v>
      </c>
      <c r="G253" s="282">
        <v>0</v>
      </c>
      <c r="H253" s="282">
        <v>0</v>
      </c>
      <c r="I253" s="282">
        <v>0</v>
      </c>
      <c r="J253" s="282">
        <v>0</v>
      </c>
      <c r="K253" s="282">
        <v>0</v>
      </c>
      <c r="L253" s="282">
        <v>0</v>
      </c>
      <c r="M253" s="282">
        <v>0</v>
      </c>
      <c r="N253" s="282">
        <v>0</v>
      </c>
      <c r="O253" s="282">
        <v>0</v>
      </c>
      <c r="P253" s="282">
        <v>0</v>
      </c>
      <c r="Q253" s="282">
        <v>0</v>
      </c>
      <c r="R253" s="282">
        <v>0</v>
      </c>
      <c r="S253" s="282">
        <v>0</v>
      </c>
      <c r="T253" s="284">
        <f t="shared" si="32"/>
        <v>0</v>
      </c>
      <c r="U253" s="284">
        <f t="shared" si="33"/>
        <v>0</v>
      </c>
    </row>
    <row r="254" spans="1:21" s="278" customFormat="1">
      <c r="A254" s="279" t="s">
        <v>827</v>
      </c>
      <c r="B254" s="288" t="s">
        <v>825</v>
      </c>
      <c r="C254" s="281" t="s">
        <v>748</v>
      </c>
      <c r="D254" s="282">
        <v>0</v>
      </c>
      <c r="E254" s="282">
        <v>0</v>
      </c>
      <c r="F254" s="282">
        <v>0</v>
      </c>
      <c r="G254" s="282">
        <v>0</v>
      </c>
      <c r="H254" s="282">
        <v>0</v>
      </c>
      <c r="I254" s="282">
        <v>0</v>
      </c>
      <c r="J254" s="282">
        <v>0</v>
      </c>
      <c r="K254" s="282">
        <v>0</v>
      </c>
      <c r="L254" s="282">
        <v>0</v>
      </c>
      <c r="M254" s="282">
        <v>0</v>
      </c>
      <c r="N254" s="282">
        <v>0</v>
      </c>
      <c r="O254" s="282">
        <v>0</v>
      </c>
      <c r="P254" s="282">
        <v>0</v>
      </c>
      <c r="Q254" s="282">
        <v>0</v>
      </c>
      <c r="R254" s="282">
        <v>0</v>
      </c>
      <c r="S254" s="282">
        <v>0</v>
      </c>
      <c r="T254" s="284">
        <f t="shared" si="32"/>
        <v>0</v>
      </c>
      <c r="U254" s="284">
        <f t="shared" si="33"/>
        <v>0</v>
      </c>
    </row>
    <row r="255" spans="1:21" s="278" customFormat="1">
      <c r="A255" s="279" t="s">
        <v>563</v>
      </c>
      <c r="B255" s="280" t="s">
        <v>67</v>
      </c>
      <c r="C255" s="281" t="s">
        <v>748</v>
      </c>
      <c r="D255" s="282">
        <v>0</v>
      </c>
      <c r="E255" s="282">
        <v>0</v>
      </c>
      <c r="F255" s="282">
        <v>0</v>
      </c>
      <c r="G255" s="282">
        <v>0</v>
      </c>
      <c r="H255" s="282">
        <v>0</v>
      </c>
      <c r="I255" s="282">
        <v>0</v>
      </c>
      <c r="J255" s="282">
        <v>0</v>
      </c>
      <c r="K255" s="282">
        <v>0</v>
      </c>
      <c r="L255" s="282">
        <v>0</v>
      </c>
      <c r="M255" s="282">
        <v>0</v>
      </c>
      <c r="N255" s="282">
        <v>0</v>
      </c>
      <c r="O255" s="282">
        <v>0</v>
      </c>
      <c r="P255" s="282">
        <v>0</v>
      </c>
      <c r="Q255" s="282">
        <v>0</v>
      </c>
      <c r="R255" s="282">
        <v>0</v>
      </c>
      <c r="S255" s="282">
        <v>0</v>
      </c>
      <c r="T255" s="284">
        <f t="shared" si="32"/>
        <v>0</v>
      </c>
      <c r="U255" s="284">
        <f t="shared" si="33"/>
        <v>0</v>
      </c>
    </row>
    <row r="256" spans="1:21" s="278" customFormat="1" ht="31.5">
      <c r="A256" s="279" t="s">
        <v>564</v>
      </c>
      <c r="B256" s="280" t="s">
        <v>1149</v>
      </c>
      <c r="C256" s="281" t="s">
        <v>748</v>
      </c>
      <c r="D256" s="282">
        <v>0</v>
      </c>
      <c r="E256" s="282">
        <v>0</v>
      </c>
      <c r="F256" s="282">
        <v>0</v>
      </c>
      <c r="G256" s="282">
        <v>0</v>
      </c>
      <c r="H256" s="282">
        <v>0</v>
      </c>
      <c r="I256" s="282">
        <v>0</v>
      </c>
      <c r="J256" s="282">
        <v>0</v>
      </c>
      <c r="K256" s="282">
        <v>0</v>
      </c>
      <c r="L256" s="282">
        <v>0</v>
      </c>
      <c r="M256" s="282">
        <v>0</v>
      </c>
      <c r="N256" s="282">
        <v>0</v>
      </c>
      <c r="O256" s="282">
        <v>0</v>
      </c>
      <c r="P256" s="282">
        <v>0</v>
      </c>
      <c r="Q256" s="282">
        <v>0</v>
      </c>
      <c r="R256" s="282">
        <v>0</v>
      </c>
      <c r="S256" s="282">
        <v>0</v>
      </c>
      <c r="T256" s="284">
        <f t="shared" si="32"/>
        <v>0</v>
      </c>
      <c r="U256" s="284">
        <f t="shared" si="33"/>
        <v>0</v>
      </c>
    </row>
    <row r="257" spans="1:21" s="278" customFormat="1">
      <c r="A257" s="279" t="s">
        <v>565</v>
      </c>
      <c r="B257" s="280" t="s">
        <v>6</v>
      </c>
      <c r="C257" s="281" t="s">
        <v>748</v>
      </c>
      <c r="D257" s="282">
        <v>0</v>
      </c>
      <c r="E257" s="282">
        <v>0</v>
      </c>
      <c r="F257" s="282">
        <v>0</v>
      </c>
      <c r="G257" s="282">
        <v>0</v>
      </c>
      <c r="H257" s="282">
        <v>0</v>
      </c>
      <c r="I257" s="282">
        <v>0</v>
      </c>
      <c r="J257" s="282">
        <v>0</v>
      </c>
      <c r="K257" s="282">
        <v>0</v>
      </c>
      <c r="L257" s="282">
        <v>0</v>
      </c>
      <c r="M257" s="282">
        <v>0</v>
      </c>
      <c r="N257" s="282">
        <v>0</v>
      </c>
      <c r="O257" s="282">
        <v>0</v>
      </c>
      <c r="P257" s="282">
        <v>0</v>
      </c>
      <c r="Q257" s="282">
        <v>0</v>
      </c>
      <c r="R257" s="282">
        <v>0</v>
      </c>
      <c r="S257" s="282">
        <v>0</v>
      </c>
      <c r="T257" s="284">
        <f t="shared" si="32"/>
        <v>0</v>
      </c>
      <c r="U257" s="284">
        <f t="shared" si="33"/>
        <v>0</v>
      </c>
    </row>
    <row r="258" spans="1:21" s="278" customFormat="1">
      <c r="A258" s="279" t="s">
        <v>566</v>
      </c>
      <c r="B258" s="280" t="s">
        <v>7</v>
      </c>
      <c r="C258" s="281" t="s">
        <v>748</v>
      </c>
      <c r="D258" s="282">
        <v>0</v>
      </c>
      <c r="E258" s="282">
        <v>0</v>
      </c>
      <c r="F258" s="282">
        <v>0</v>
      </c>
      <c r="G258" s="282">
        <v>0</v>
      </c>
      <c r="H258" s="282">
        <v>0</v>
      </c>
      <c r="I258" s="282">
        <v>0</v>
      </c>
      <c r="J258" s="282">
        <v>0</v>
      </c>
      <c r="K258" s="282">
        <v>0</v>
      </c>
      <c r="L258" s="282">
        <v>0</v>
      </c>
      <c r="M258" s="282">
        <v>0</v>
      </c>
      <c r="N258" s="282">
        <v>0</v>
      </c>
      <c r="O258" s="282">
        <v>0</v>
      </c>
      <c r="P258" s="282">
        <v>0</v>
      </c>
      <c r="Q258" s="282">
        <v>0</v>
      </c>
      <c r="R258" s="282">
        <v>0</v>
      </c>
      <c r="S258" s="282">
        <v>0</v>
      </c>
      <c r="T258" s="284">
        <f t="shared" si="32"/>
        <v>0</v>
      </c>
      <c r="U258" s="284">
        <f t="shared" si="33"/>
        <v>0</v>
      </c>
    </row>
    <row r="259" spans="1:21" s="278" customFormat="1">
      <c r="A259" s="279" t="s">
        <v>568</v>
      </c>
      <c r="B259" s="280" t="s">
        <v>863</v>
      </c>
      <c r="C259" s="281" t="s">
        <v>286</v>
      </c>
      <c r="D259" s="292" t="s">
        <v>590</v>
      </c>
      <c r="E259" s="292" t="s">
        <v>590</v>
      </c>
      <c r="F259" s="292" t="s">
        <v>590</v>
      </c>
      <c r="G259" s="292" t="s">
        <v>590</v>
      </c>
      <c r="H259" s="292" t="s">
        <v>590</v>
      </c>
      <c r="I259" s="292" t="s">
        <v>590</v>
      </c>
      <c r="J259" s="292" t="s">
        <v>590</v>
      </c>
      <c r="K259" s="292" t="s">
        <v>590</v>
      </c>
      <c r="L259" s="292" t="s">
        <v>590</v>
      </c>
      <c r="M259" s="292" t="s">
        <v>590</v>
      </c>
      <c r="N259" s="292" t="s">
        <v>590</v>
      </c>
      <c r="O259" s="292" t="s">
        <v>590</v>
      </c>
      <c r="P259" s="292" t="s">
        <v>590</v>
      </c>
      <c r="Q259" s="292" t="s">
        <v>590</v>
      </c>
      <c r="R259" s="292" t="s">
        <v>590</v>
      </c>
      <c r="S259" s="292" t="s">
        <v>590</v>
      </c>
      <c r="T259" s="292" t="s">
        <v>590</v>
      </c>
      <c r="U259" s="292" t="s">
        <v>590</v>
      </c>
    </row>
    <row r="260" spans="1:21" s="278" customFormat="1">
      <c r="A260" s="279" t="s">
        <v>569</v>
      </c>
      <c r="B260" s="288" t="s">
        <v>1030</v>
      </c>
      <c r="C260" s="281" t="s">
        <v>748</v>
      </c>
      <c r="D260" s="282">
        <v>0</v>
      </c>
      <c r="E260" s="282">
        <v>0</v>
      </c>
      <c r="F260" s="282">
        <v>0</v>
      </c>
      <c r="G260" s="282">
        <v>0</v>
      </c>
      <c r="H260" s="282">
        <v>0</v>
      </c>
      <c r="I260" s="282">
        <v>0</v>
      </c>
      <c r="J260" s="282">
        <v>0</v>
      </c>
      <c r="K260" s="282">
        <f>K271</f>
        <v>5.24804944</v>
      </c>
      <c r="L260" s="282">
        <v>0</v>
      </c>
      <c r="M260" s="282">
        <v>0</v>
      </c>
      <c r="N260" s="282">
        <v>0</v>
      </c>
      <c r="O260" s="282">
        <v>0</v>
      </c>
      <c r="P260" s="282">
        <v>0</v>
      </c>
      <c r="Q260" s="282">
        <v>0</v>
      </c>
      <c r="R260" s="282">
        <v>0</v>
      </c>
      <c r="S260" s="282">
        <v>0</v>
      </c>
      <c r="T260" s="284">
        <f t="shared" ref="T260:T323" si="34">H260+J260+L260+N260+P260+R260</f>
        <v>0</v>
      </c>
      <c r="U260" s="284">
        <f t="shared" ref="U260:U323" si="35">G260+I260+K260+M260+O260+Q260+S260</f>
        <v>5.24804944</v>
      </c>
    </row>
    <row r="261" spans="1:21" s="278" customFormat="1" ht="31.5">
      <c r="A261" s="279" t="s">
        <v>668</v>
      </c>
      <c r="B261" s="287" t="s">
        <v>1031</v>
      </c>
      <c r="C261" s="281" t="s">
        <v>748</v>
      </c>
      <c r="D261" s="282">
        <v>0</v>
      </c>
      <c r="E261" s="282">
        <v>0</v>
      </c>
      <c r="F261" s="282">
        <v>0</v>
      </c>
      <c r="G261" s="282">
        <v>0</v>
      </c>
      <c r="H261" s="282">
        <v>0</v>
      </c>
      <c r="I261" s="282">
        <v>0</v>
      </c>
      <c r="J261" s="282">
        <v>0</v>
      </c>
      <c r="K261" s="282">
        <v>0</v>
      </c>
      <c r="L261" s="282">
        <v>0</v>
      </c>
      <c r="M261" s="282">
        <v>0</v>
      </c>
      <c r="N261" s="282">
        <v>0</v>
      </c>
      <c r="O261" s="282">
        <v>0</v>
      </c>
      <c r="P261" s="282">
        <v>0</v>
      </c>
      <c r="Q261" s="282">
        <v>0</v>
      </c>
      <c r="R261" s="282">
        <v>0</v>
      </c>
      <c r="S261" s="282">
        <v>0</v>
      </c>
      <c r="T261" s="284">
        <f t="shared" si="34"/>
        <v>0</v>
      </c>
      <c r="U261" s="284">
        <f t="shared" si="35"/>
        <v>0</v>
      </c>
    </row>
    <row r="262" spans="1:21" s="278" customFormat="1">
      <c r="A262" s="279" t="s">
        <v>669</v>
      </c>
      <c r="B262" s="289" t="s">
        <v>62</v>
      </c>
      <c r="C262" s="281" t="s">
        <v>748</v>
      </c>
      <c r="D262" s="282">
        <v>0</v>
      </c>
      <c r="E262" s="282">
        <v>0</v>
      </c>
      <c r="F262" s="282">
        <v>0</v>
      </c>
      <c r="G262" s="282">
        <v>0</v>
      </c>
      <c r="H262" s="282">
        <v>0</v>
      </c>
      <c r="I262" s="282">
        <v>0</v>
      </c>
      <c r="J262" s="282">
        <v>0</v>
      </c>
      <c r="K262" s="282">
        <v>0</v>
      </c>
      <c r="L262" s="282">
        <v>0</v>
      </c>
      <c r="M262" s="282">
        <v>0</v>
      </c>
      <c r="N262" s="282">
        <v>0</v>
      </c>
      <c r="O262" s="282">
        <v>0</v>
      </c>
      <c r="P262" s="282">
        <v>0</v>
      </c>
      <c r="Q262" s="282">
        <v>0</v>
      </c>
      <c r="R262" s="282">
        <v>0</v>
      </c>
      <c r="S262" s="282">
        <v>0</v>
      </c>
      <c r="T262" s="284">
        <f t="shared" si="34"/>
        <v>0</v>
      </c>
      <c r="U262" s="284">
        <f t="shared" si="35"/>
        <v>0</v>
      </c>
    </row>
    <row r="263" spans="1:21" s="278" customFormat="1" ht="31.5">
      <c r="A263" s="279" t="s">
        <v>890</v>
      </c>
      <c r="B263" s="289" t="s">
        <v>897</v>
      </c>
      <c r="C263" s="281" t="s">
        <v>748</v>
      </c>
      <c r="D263" s="282">
        <v>0</v>
      </c>
      <c r="E263" s="282">
        <v>0</v>
      </c>
      <c r="F263" s="282">
        <v>0</v>
      </c>
      <c r="G263" s="282">
        <v>0</v>
      </c>
      <c r="H263" s="282">
        <v>0</v>
      </c>
      <c r="I263" s="282">
        <v>0</v>
      </c>
      <c r="J263" s="282">
        <v>0</v>
      </c>
      <c r="K263" s="282">
        <v>0</v>
      </c>
      <c r="L263" s="282">
        <v>0</v>
      </c>
      <c r="M263" s="282">
        <v>0</v>
      </c>
      <c r="N263" s="282">
        <v>0</v>
      </c>
      <c r="O263" s="282">
        <v>0</v>
      </c>
      <c r="P263" s="282">
        <v>0</v>
      </c>
      <c r="Q263" s="282">
        <v>0</v>
      </c>
      <c r="R263" s="282">
        <v>0</v>
      </c>
      <c r="S263" s="282">
        <v>0</v>
      </c>
      <c r="T263" s="284">
        <f t="shared" si="34"/>
        <v>0</v>
      </c>
      <c r="U263" s="284">
        <f t="shared" si="35"/>
        <v>0</v>
      </c>
    </row>
    <row r="264" spans="1:21" s="278" customFormat="1">
      <c r="A264" s="279" t="s">
        <v>891</v>
      </c>
      <c r="B264" s="290" t="s">
        <v>62</v>
      </c>
      <c r="C264" s="281" t="s">
        <v>748</v>
      </c>
      <c r="D264" s="282">
        <v>0</v>
      </c>
      <c r="E264" s="282">
        <v>0</v>
      </c>
      <c r="F264" s="282">
        <v>0</v>
      </c>
      <c r="G264" s="282">
        <v>0</v>
      </c>
      <c r="H264" s="282">
        <v>0</v>
      </c>
      <c r="I264" s="282">
        <v>0</v>
      </c>
      <c r="J264" s="282">
        <v>0</v>
      </c>
      <c r="K264" s="282">
        <v>0</v>
      </c>
      <c r="L264" s="282">
        <v>0</v>
      </c>
      <c r="M264" s="282">
        <v>0</v>
      </c>
      <c r="N264" s="282">
        <v>0</v>
      </c>
      <c r="O264" s="282">
        <v>0</v>
      </c>
      <c r="P264" s="282">
        <v>0</v>
      </c>
      <c r="Q264" s="282">
        <v>0</v>
      </c>
      <c r="R264" s="282">
        <v>0</v>
      </c>
      <c r="S264" s="282">
        <v>0</v>
      </c>
      <c r="T264" s="284">
        <f t="shared" si="34"/>
        <v>0</v>
      </c>
      <c r="U264" s="284">
        <f t="shared" si="35"/>
        <v>0</v>
      </c>
    </row>
    <row r="265" spans="1:21" s="278" customFormat="1" ht="31.5">
      <c r="A265" s="279" t="s">
        <v>892</v>
      </c>
      <c r="B265" s="289" t="s">
        <v>898</v>
      </c>
      <c r="C265" s="281" t="s">
        <v>748</v>
      </c>
      <c r="D265" s="282">
        <v>0</v>
      </c>
      <c r="E265" s="282">
        <v>0</v>
      </c>
      <c r="F265" s="282">
        <v>0</v>
      </c>
      <c r="G265" s="282">
        <v>0</v>
      </c>
      <c r="H265" s="282">
        <v>0</v>
      </c>
      <c r="I265" s="282">
        <v>0</v>
      </c>
      <c r="J265" s="282">
        <v>0</v>
      </c>
      <c r="K265" s="282">
        <v>0</v>
      </c>
      <c r="L265" s="282">
        <v>0</v>
      </c>
      <c r="M265" s="282">
        <v>0</v>
      </c>
      <c r="N265" s="282">
        <v>0</v>
      </c>
      <c r="O265" s="282">
        <v>0</v>
      </c>
      <c r="P265" s="282">
        <v>0</v>
      </c>
      <c r="Q265" s="282">
        <v>0</v>
      </c>
      <c r="R265" s="282">
        <v>0</v>
      </c>
      <c r="S265" s="282">
        <v>0</v>
      </c>
      <c r="T265" s="284">
        <f t="shared" si="34"/>
        <v>0</v>
      </c>
      <c r="U265" s="284">
        <f t="shared" si="35"/>
        <v>0</v>
      </c>
    </row>
    <row r="266" spans="1:21" s="278" customFormat="1">
      <c r="A266" s="279" t="s">
        <v>893</v>
      </c>
      <c r="B266" s="290" t="s">
        <v>62</v>
      </c>
      <c r="C266" s="281" t="s">
        <v>748</v>
      </c>
      <c r="D266" s="282">
        <v>0</v>
      </c>
      <c r="E266" s="282">
        <v>0</v>
      </c>
      <c r="F266" s="282">
        <v>0</v>
      </c>
      <c r="G266" s="282">
        <v>0</v>
      </c>
      <c r="H266" s="282">
        <v>0</v>
      </c>
      <c r="I266" s="282">
        <v>0</v>
      </c>
      <c r="J266" s="282">
        <v>0</v>
      </c>
      <c r="K266" s="282">
        <v>0</v>
      </c>
      <c r="L266" s="282">
        <v>0</v>
      </c>
      <c r="M266" s="282">
        <v>0</v>
      </c>
      <c r="N266" s="282">
        <v>0</v>
      </c>
      <c r="O266" s="282">
        <v>0</v>
      </c>
      <c r="P266" s="282">
        <v>0</v>
      </c>
      <c r="Q266" s="282">
        <v>0</v>
      </c>
      <c r="R266" s="282">
        <v>0</v>
      </c>
      <c r="S266" s="282">
        <v>0</v>
      </c>
      <c r="T266" s="284">
        <f t="shared" si="34"/>
        <v>0</v>
      </c>
      <c r="U266" s="284">
        <f t="shared" si="35"/>
        <v>0</v>
      </c>
    </row>
    <row r="267" spans="1:21" s="278" customFormat="1" ht="31.5">
      <c r="A267" s="279" t="s">
        <v>991</v>
      </c>
      <c r="B267" s="289" t="s">
        <v>883</v>
      </c>
      <c r="C267" s="281" t="s">
        <v>748</v>
      </c>
      <c r="D267" s="282">
        <v>0</v>
      </c>
      <c r="E267" s="282">
        <v>0</v>
      </c>
      <c r="F267" s="282">
        <v>0</v>
      </c>
      <c r="G267" s="282">
        <v>0</v>
      </c>
      <c r="H267" s="282">
        <v>0</v>
      </c>
      <c r="I267" s="282">
        <v>0</v>
      </c>
      <c r="J267" s="282">
        <v>0</v>
      </c>
      <c r="K267" s="282">
        <v>0</v>
      </c>
      <c r="L267" s="282">
        <v>0</v>
      </c>
      <c r="M267" s="282">
        <v>0</v>
      </c>
      <c r="N267" s="282">
        <v>0</v>
      </c>
      <c r="O267" s="282">
        <v>0</v>
      </c>
      <c r="P267" s="282">
        <v>0</v>
      </c>
      <c r="Q267" s="282">
        <v>0</v>
      </c>
      <c r="R267" s="282">
        <v>0</v>
      </c>
      <c r="S267" s="282">
        <v>0</v>
      </c>
      <c r="T267" s="284">
        <f t="shared" si="34"/>
        <v>0</v>
      </c>
      <c r="U267" s="284">
        <f t="shared" si="35"/>
        <v>0</v>
      </c>
    </row>
    <row r="268" spans="1:21" s="278" customFormat="1">
      <c r="A268" s="279" t="s">
        <v>992</v>
      </c>
      <c r="B268" s="290" t="s">
        <v>62</v>
      </c>
      <c r="C268" s="281" t="s">
        <v>748</v>
      </c>
      <c r="D268" s="282">
        <v>0</v>
      </c>
      <c r="E268" s="282">
        <v>0</v>
      </c>
      <c r="F268" s="282">
        <v>0</v>
      </c>
      <c r="G268" s="282">
        <v>0</v>
      </c>
      <c r="H268" s="282">
        <v>0</v>
      </c>
      <c r="I268" s="282">
        <v>0</v>
      </c>
      <c r="J268" s="282">
        <v>0</v>
      </c>
      <c r="K268" s="282">
        <v>0</v>
      </c>
      <c r="L268" s="282">
        <v>0</v>
      </c>
      <c r="M268" s="282">
        <v>0</v>
      </c>
      <c r="N268" s="282">
        <v>0</v>
      </c>
      <c r="O268" s="282">
        <v>0</v>
      </c>
      <c r="P268" s="282">
        <v>0</v>
      </c>
      <c r="Q268" s="282">
        <v>0</v>
      </c>
      <c r="R268" s="282">
        <v>0</v>
      </c>
      <c r="S268" s="282">
        <v>0</v>
      </c>
      <c r="T268" s="284">
        <f t="shared" si="34"/>
        <v>0</v>
      </c>
      <c r="U268" s="284">
        <f t="shared" si="35"/>
        <v>0</v>
      </c>
    </row>
    <row r="269" spans="1:21" s="278" customFormat="1">
      <c r="A269" s="279" t="s">
        <v>670</v>
      </c>
      <c r="B269" s="287" t="s">
        <v>1055</v>
      </c>
      <c r="C269" s="281" t="s">
        <v>748</v>
      </c>
      <c r="D269" s="282">
        <v>0</v>
      </c>
      <c r="E269" s="282">
        <v>0</v>
      </c>
      <c r="F269" s="282">
        <v>0</v>
      </c>
      <c r="G269" s="282">
        <v>0</v>
      </c>
      <c r="H269" s="282">
        <v>0</v>
      </c>
      <c r="I269" s="282">
        <v>0</v>
      </c>
      <c r="J269" s="282">
        <v>0</v>
      </c>
      <c r="K269" s="282">
        <v>0</v>
      </c>
      <c r="L269" s="282">
        <v>0</v>
      </c>
      <c r="M269" s="282">
        <v>0</v>
      </c>
      <c r="N269" s="282">
        <v>0</v>
      </c>
      <c r="O269" s="282">
        <v>0</v>
      </c>
      <c r="P269" s="282">
        <v>0</v>
      </c>
      <c r="Q269" s="282">
        <v>0</v>
      </c>
      <c r="R269" s="282">
        <v>0</v>
      </c>
      <c r="S269" s="282">
        <v>0</v>
      </c>
      <c r="T269" s="284">
        <f t="shared" si="34"/>
        <v>0</v>
      </c>
      <c r="U269" s="284">
        <f t="shared" si="35"/>
        <v>0</v>
      </c>
    </row>
    <row r="270" spans="1:21" s="278" customFormat="1">
      <c r="A270" s="279" t="s">
        <v>671</v>
      </c>
      <c r="B270" s="289" t="s">
        <v>62</v>
      </c>
      <c r="C270" s="281" t="s">
        <v>748</v>
      </c>
      <c r="D270" s="282">
        <v>0</v>
      </c>
      <c r="E270" s="282">
        <v>0</v>
      </c>
      <c r="F270" s="282">
        <v>0</v>
      </c>
      <c r="G270" s="282">
        <v>0</v>
      </c>
      <c r="H270" s="282">
        <v>0</v>
      </c>
      <c r="I270" s="282">
        <v>0</v>
      </c>
      <c r="J270" s="282">
        <v>0</v>
      </c>
      <c r="K270" s="282">
        <v>0</v>
      </c>
      <c r="L270" s="282">
        <v>0</v>
      </c>
      <c r="M270" s="282">
        <v>0</v>
      </c>
      <c r="N270" s="282">
        <v>0</v>
      </c>
      <c r="O270" s="282">
        <v>0</v>
      </c>
      <c r="P270" s="282">
        <v>0</v>
      </c>
      <c r="Q270" s="282">
        <v>0</v>
      </c>
      <c r="R270" s="282">
        <v>0</v>
      </c>
      <c r="S270" s="282">
        <v>0</v>
      </c>
      <c r="T270" s="284">
        <f t="shared" si="34"/>
        <v>0</v>
      </c>
      <c r="U270" s="284">
        <f t="shared" si="35"/>
        <v>0</v>
      </c>
    </row>
    <row r="271" spans="1:21" s="278" customFormat="1">
      <c r="A271" s="279" t="s">
        <v>777</v>
      </c>
      <c r="B271" s="286" t="s">
        <v>745</v>
      </c>
      <c r="C271" s="281" t="s">
        <v>748</v>
      </c>
      <c r="D271" s="282">
        <v>0</v>
      </c>
      <c r="E271" s="282">
        <v>0</v>
      </c>
      <c r="F271" s="282">
        <v>0</v>
      </c>
      <c r="G271" s="282">
        <v>0</v>
      </c>
      <c r="H271" s="282">
        <v>0</v>
      </c>
      <c r="I271" s="282">
        <v>0</v>
      </c>
      <c r="J271" s="282">
        <v>0</v>
      </c>
      <c r="K271" s="282">
        <v>5.24804944</v>
      </c>
      <c r="L271" s="282">
        <v>0</v>
      </c>
      <c r="M271" s="282">
        <v>0</v>
      </c>
      <c r="N271" s="282">
        <v>0</v>
      </c>
      <c r="O271" s="282">
        <v>0</v>
      </c>
      <c r="P271" s="282">
        <v>0</v>
      </c>
      <c r="Q271" s="282">
        <v>0</v>
      </c>
      <c r="R271" s="282">
        <v>0</v>
      </c>
      <c r="S271" s="282">
        <v>0</v>
      </c>
      <c r="T271" s="284">
        <f t="shared" si="34"/>
        <v>0</v>
      </c>
      <c r="U271" s="284">
        <f t="shared" si="35"/>
        <v>5.24804944</v>
      </c>
    </row>
    <row r="272" spans="1:21" s="278" customFormat="1">
      <c r="A272" s="279" t="s">
        <v>778</v>
      </c>
      <c r="B272" s="289" t="s">
        <v>62</v>
      </c>
      <c r="C272" s="281" t="s">
        <v>748</v>
      </c>
      <c r="D272" s="282">
        <v>0</v>
      </c>
      <c r="E272" s="282">
        <v>0</v>
      </c>
      <c r="F272" s="282">
        <v>0</v>
      </c>
      <c r="G272" s="282">
        <v>0</v>
      </c>
      <c r="H272" s="282">
        <v>0</v>
      </c>
      <c r="I272" s="282">
        <v>0</v>
      </c>
      <c r="J272" s="282">
        <v>0</v>
      </c>
      <c r="K272" s="282">
        <v>0</v>
      </c>
      <c r="L272" s="282">
        <v>0</v>
      </c>
      <c r="M272" s="282">
        <v>0</v>
      </c>
      <c r="N272" s="282">
        <v>0</v>
      </c>
      <c r="O272" s="282">
        <v>0</v>
      </c>
      <c r="P272" s="282">
        <v>0</v>
      </c>
      <c r="Q272" s="282">
        <v>0</v>
      </c>
      <c r="R272" s="282">
        <v>0</v>
      </c>
      <c r="S272" s="282">
        <v>0</v>
      </c>
      <c r="T272" s="284">
        <f t="shared" si="34"/>
        <v>0</v>
      </c>
      <c r="U272" s="284">
        <f t="shared" si="35"/>
        <v>0</v>
      </c>
    </row>
    <row r="273" spans="1:21" s="278" customFormat="1">
      <c r="A273" s="279" t="s">
        <v>779</v>
      </c>
      <c r="B273" s="286" t="s">
        <v>1049</v>
      </c>
      <c r="C273" s="281" t="s">
        <v>748</v>
      </c>
      <c r="D273" s="282">
        <v>0</v>
      </c>
      <c r="E273" s="282">
        <v>0</v>
      </c>
      <c r="F273" s="282">
        <v>0</v>
      </c>
      <c r="G273" s="282">
        <v>0</v>
      </c>
      <c r="H273" s="282">
        <v>0</v>
      </c>
      <c r="I273" s="282">
        <v>0</v>
      </c>
      <c r="J273" s="282">
        <v>0</v>
      </c>
      <c r="K273" s="282">
        <v>0</v>
      </c>
      <c r="L273" s="282">
        <v>0</v>
      </c>
      <c r="M273" s="282">
        <v>0</v>
      </c>
      <c r="N273" s="282">
        <v>0</v>
      </c>
      <c r="O273" s="282">
        <v>0</v>
      </c>
      <c r="P273" s="282">
        <v>0</v>
      </c>
      <c r="Q273" s="282">
        <v>0</v>
      </c>
      <c r="R273" s="282">
        <v>0</v>
      </c>
      <c r="S273" s="282">
        <v>0</v>
      </c>
      <c r="T273" s="284">
        <f t="shared" si="34"/>
        <v>0</v>
      </c>
      <c r="U273" s="284">
        <f t="shared" si="35"/>
        <v>0</v>
      </c>
    </row>
    <row r="274" spans="1:21" s="278" customFormat="1">
      <c r="A274" s="279" t="s">
        <v>780</v>
      </c>
      <c r="B274" s="289" t="s">
        <v>62</v>
      </c>
      <c r="C274" s="281" t="s">
        <v>748</v>
      </c>
      <c r="D274" s="282">
        <v>0</v>
      </c>
      <c r="E274" s="282">
        <v>0</v>
      </c>
      <c r="F274" s="282">
        <v>0</v>
      </c>
      <c r="G274" s="282">
        <v>0</v>
      </c>
      <c r="H274" s="282">
        <v>0</v>
      </c>
      <c r="I274" s="282">
        <v>0</v>
      </c>
      <c r="J274" s="282">
        <v>0</v>
      </c>
      <c r="K274" s="282">
        <v>0</v>
      </c>
      <c r="L274" s="282">
        <v>0</v>
      </c>
      <c r="M274" s="282">
        <v>0</v>
      </c>
      <c r="N274" s="282">
        <v>0</v>
      </c>
      <c r="O274" s="282">
        <v>0</v>
      </c>
      <c r="P274" s="282">
        <v>0</v>
      </c>
      <c r="Q274" s="282">
        <v>0</v>
      </c>
      <c r="R274" s="282">
        <v>0</v>
      </c>
      <c r="S274" s="282">
        <v>0</v>
      </c>
      <c r="T274" s="284">
        <f t="shared" si="34"/>
        <v>0</v>
      </c>
      <c r="U274" s="284">
        <f t="shared" si="35"/>
        <v>0</v>
      </c>
    </row>
    <row r="275" spans="1:21" s="278" customFormat="1">
      <c r="A275" s="279" t="s">
        <v>781</v>
      </c>
      <c r="B275" s="286" t="s">
        <v>746</v>
      </c>
      <c r="C275" s="281" t="s">
        <v>748</v>
      </c>
      <c r="D275" s="282">
        <v>0</v>
      </c>
      <c r="E275" s="282">
        <v>0</v>
      </c>
      <c r="F275" s="282">
        <v>0</v>
      </c>
      <c r="G275" s="282">
        <v>0</v>
      </c>
      <c r="H275" s="282">
        <v>0</v>
      </c>
      <c r="I275" s="282">
        <v>0</v>
      </c>
      <c r="J275" s="282">
        <v>0</v>
      </c>
      <c r="K275" s="282">
        <v>0</v>
      </c>
      <c r="L275" s="282">
        <v>0</v>
      </c>
      <c r="M275" s="282">
        <v>0</v>
      </c>
      <c r="N275" s="282">
        <v>0</v>
      </c>
      <c r="O275" s="282">
        <v>0</v>
      </c>
      <c r="P275" s="282">
        <v>0</v>
      </c>
      <c r="Q275" s="282">
        <v>0</v>
      </c>
      <c r="R275" s="282">
        <v>0</v>
      </c>
      <c r="S275" s="282">
        <v>0</v>
      </c>
      <c r="T275" s="284">
        <f t="shared" si="34"/>
        <v>0</v>
      </c>
      <c r="U275" s="284">
        <f t="shared" si="35"/>
        <v>0</v>
      </c>
    </row>
    <row r="276" spans="1:21" s="278" customFormat="1">
      <c r="A276" s="279" t="s">
        <v>782</v>
      </c>
      <c r="B276" s="289" t="s">
        <v>62</v>
      </c>
      <c r="C276" s="281" t="s">
        <v>748</v>
      </c>
      <c r="D276" s="282">
        <v>0</v>
      </c>
      <c r="E276" s="282">
        <v>0</v>
      </c>
      <c r="F276" s="282">
        <v>0</v>
      </c>
      <c r="G276" s="282">
        <v>0</v>
      </c>
      <c r="H276" s="282">
        <v>0</v>
      </c>
      <c r="I276" s="282">
        <v>0</v>
      </c>
      <c r="J276" s="282">
        <v>0</v>
      </c>
      <c r="K276" s="282">
        <v>0</v>
      </c>
      <c r="L276" s="282">
        <v>0</v>
      </c>
      <c r="M276" s="282">
        <v>0</v>
      </c>
      <c r="N276" s="282">
        <v>0</v>
      </c>
      <c r="O276" s="282">
        <v>0</v>
      </c>
      <c r="P276" s="282">
        <v>0</v>
      </c>
      <c r="Q276" s="282">
        <v>0</v>
      </c>
      <c r="R276" s="282">
        <v>0</v>
      </c>
      <c r="S276" s="282">
        <v>0</v>
      </c>
      <c r="T276" s="284">
        <f t="shared" si="34"/>
        <v>0</v>
      </c>
      <c r="U276" s="284">
        <f t="shared" si="35"/>
        <v>0</v>
      </c>
    </row>
    <row r="277" spans="1:21" s="278" customFormat="1" ht="15.75" customHeight="1">
      <c r="A277" s="279" t="s">
        <v>1077</v>
      </c>
      <c r="B277" s="286" t="s">
        <v>747</v>
      </c>
      <c r="C277" s="281" t="s">
        <v>748</v>
      </c>
      <c r="D277" s="282">
        <v>0</v>
      </c>
      <c r="E277" s="282">
        <v>0</v>
      </c>
      <c r="F277" s="282">
        <v>0</v>
      </c>
      <c r="G277" s="282">
        <v>0</v>
      </c>
      <c r="H277" s="282">
        <v>0</v>
      </c>
      <c r="I277" s="282">
        <v>0</v>
      </c>
      <c r="J277" s="282">
        <v>0</v>
      </c>
      <c r="K277" s="282">
        <v>0</v>
      </c>
      <c r="L277" s="282">
        <v>0</v>
      </c>
      <c r="M277" s="282">
        <v>0</v>
      </c>
      <c r="N277" s="282">
        <v>0</v>
      </c>
      <c r="O277" s="282">
        <v>0</v>
      </c>
      <c r="P277" s="282">
        <v>0</v>
      </c>
      <c r="Q277" s="282">
        <v>0</v>
      </c>
      <c r="R277" s="282">
        <v>0</v>
      </c>
      <c r="S277" s="282">
        <v>0</v>
      </c>
      <c r="T277" s="284">
        <f t="shared" si="34"/>
        <v>0</v>
      </c>
      <c r="U277" s="284">
        <f t="shared" si="35"/>
        <v>0</v>
      </c>
    </row>
    <row r="278" spans="1:21" s="278" customFormat="1">
      <c r="A278" s="279" t="s">
        <v>783</v>
      </c>
      <c r="B278" s="289" t="s">
        <v>62</v>
      </c>
      <c r="C278" s="281" t="s">
        <v>748</v>
      </c>
      <c r="D278" s="282">
        <v>0</v>
      </c>
      <c r="E278" s="282">
        <v>0</v>
      </c>
      <c r="F278" s="282">
        <v>0</v>
      </c>
      <c r="G278" s="282">
        <v>0</v>
      </c>
      <c r="H278" s="282">
        <v>0</v>
      </c>
      <c r="I278" s="282">
        <v>0</v>
      </c>
      <c r="J278" s="282">
        <v>0</v>
      </c>
      <c r="K278" s="282">
        <v>0</v>
      </c>
      <c r="L278" s="282">
        <v>0</v>
      </c>
      <c r="M278" s="282">
        <v>0</v>
      </c>
      <c r="N278" s="282">
        <v>0</v>
      </c>
      <c r="O278" s="282">
        <v>0</v>
      </c>
      <c r="P278" s="282">
        <v>0</v>
      </c>
      <c r="Q278" s="282">
        <v>0</v>
      </c>
      <c r="R278" s="282">
        <v>0</v>
      </c>
      <c r="S278" s="282">
        <v>0</v>
      </c>
      <c r="T278" s="284">
        <f t="shared" si="34"/>
        <v>0</v>
      </c>
      <c r="U278" s="284">
        <f t="shared" si="35"/>
        <v>0</v>
      </c>
    </row>
    <row r="279" spans="1:21" s="278" customFormat="1">
      <c r="A279" s="279" t="s">
        <v>894</v>
      </c>
      <c r="B279" s="286" t="s">
        <v>1056</v>
      </c>
      <c r="C279" s="281" t="s">
        <v>748</v>
      </c>
      <c r="D279" s="282">
        <v>0</v>
      </c>
      <c r="E279" s="282">
        <v>0</v>
      </c>
      <c r="F279" s="282">
        <v>0</v>
      </c>
      <c r="G279" s="282">
        <v>0</v>
      </c>
      <c r="H279" s="282">
        <v>0</v>
      </c>
      <c r="I279" s="282">
        <v>0</v>
      </c>
      <c r="J279" s="282">
        <v>0</v>
      </c>
      <c r="K279" s="282">
        <v>0</v>
      </c>
      <c r="L279" s="282">
        <v>0</v>
      </c>
      <c r="M279" s="282">
        <v>0</v>
      </c>
      <c r="N279" s="282">
        <v>0</v>
      </c>
      <c r="O279" s="282">
        <v>0</v>
      </c>
      <c r="P279" s="282">
        <v>0</v>
      </c>
      <c r="Q279" s="282">
        <v>0</v>
      </c>
      <c r="R279" s="282">
        <v>0</v>
      </c>
      <c r="S279" s="282">
        <v>0</v>
      </c>
      <c r="T279" s="284">
        <f t="shared" si="34"/>
        <v>0</v>
      </c>
      <c r="U279" s="284">
        <f t="shared" si="35"/>
        <v>0</v>
      </c>
    </row>
    <row r="280" spans="1:21" s="278" customFormat="1">
      <c r="A280" s="279" t="s">
        <v>784</v>
      </c>
      <c r="B280" s="289" t="s">
        <v>62</v>
      </c>
      <c r="C280" s="281" t="s">
        <v>748</v>
      </c>
      <c r="D280" s="282">
        <v>0</v>
      </c>
      <c r="E280" s="282">
        <v>0</v>
      </c>
      <c r="F280" s="282">
        <v>0</v>
      </c>
      <c r="G280" s="282">
        <v>0</v>
      </c>
      <c r="H280" s="282">
        <v>0</v>
      </c>
      <c r="I280" s="282">
        <v>0</v>
      </c>
      <c r="J280" s="282">
        <v>0</v>
      </c>
      <c r="K280" s="282">
        <v>0</v>
      </c>
      <c r="L280" s="282">
        <v>0</v>
      </c>
      <c r="M280" s="282">
        <v>0</v>
      </c>
      <c r="N280" s="282">
        <v>0</v>
      </c>
      <c r="O280" s="282">
        <v>0</v>
      </c>
      <c r="P280" s="282">
        <v>0</v>
      </c>
      <c r="Q280" s="282">
        <v>0</v>
      </c>
      <c r="R280" s="282">
        <v>0</v>
      </c>
      <c r="S280" s="282">
        <v>0</v>
      </c>
      <c r="T280" s="284">
        <f t="shared" si="34"/>
        <v>0</v>
      </c>
      <c r="U280" s="284">
        <f t="shared" si="35"/>
        <v>0</v>
      </c>
    </row>
    <row r="281" spans="1:21" s="278" customFormat="1" ht="31.5">
      <c r="A281" s="279" t="s">
        <v>785</v>
      </c>
      <c r="B281" s="287" t="s">
        <v>1032</v>
      </c>
      <c r="C281" s="281" t="s">
        <v>748</v>
      </c>
      <c r="D281" s="282">
        <v>0</v>
      </c>
      <c r="E281" s="282">
        <v>0</v>
      </c>
      <c r="F281" s="282">
        <v>0</v>
      </c>
      <c r="G281" s="282">
        <v>0</v>
      </c>
      <c r="H281" s="282">
        <v>0</v>
      </c>
      <c r="I281" s="282">
        <v>0</v>
      </c>
      <c r="J281" s="282">
        <v>0</v>
      </c>
      <c r="K281" s="282">
        <v>0</v>
      </c>
      <c r="L281" s="282">
        <v>0</v>
      </c>
      <c r="M281" s="282">
        <v>0</v>
      </c>
      <c r="N281" s="282">
        <v>0</v>
      </c>
      <c r="O281" s="282">
        <v>0</v>
      </c>
      <c r="P281" s="282">
        <v>0</v>
      </c>
      <c r="Q281" s="282">
        <v>0</v>
      </c>
      <c r="R281" s="282">
        <v>0</v>
      </c>
      <c r="S281" s="282">
        <v>0</v>
      </c>
      <c r="T281" s="284">
        <f t="shared" si="34"/>
        <v>0</v>
      </c>
      <c r="U281" s="284">
        <f t="shared" si="35"/>
        <v>0</v>
      </c>
    </row>
    <row r="282" spans="1:21" s="278" customFormat="1">
      <c r="A282" s="279" t="s">
        <v>786</v>
      </c>
      <c r="B282" s="289" t="s">
        <v>62</v>
      </c>
      <c r="C282" s="281" t="s">
        <v>748</v>
      </c>
      <c r="D282" s="282">
        <v>0</v>
      </c>
      <c r="E282" s="282">
        <v>0</v>
      </c>
      <c r="F282" s="282">
        <v>0</v>
      </c>
      <c r="G282" s="282">
        <v>0</v>
      </c>
      <c r="H282" s="282">
        <v>0</v>
      </c>
      <c r="I282" s="282">
        <v>0</v>
      </c>
      <c r="J282" s="282">
        <v>0</v>
      </c>
      <c r="K282" s="282">
        <v>0</v>
      </c>
      <c r="L282" s="282">
        <v>0</v>
      </c>
      <c r="M282" s="282">
        <v>0</v>
      </c>
      <c r="N282" s="282">
        <v>0</v>
      </c>
      <c r="O282" s="282">
        <v>0</v>
      </c>
      <c r="P282" s="282">
        <v>0</v>
      </c>
      <c r="Q282" s="282">
        <v>0</v>
      </c>
      <c r="R282" s="282">
        <v>0</v>
      </c>
      <c r="S282" s="282">
        <v>0</v>
      </c>
      <c r="T282" s="284">
        <f t="shared" si="34"/>
        <v>0</v>
      </c>
      <c r="U282" s="284">
        <f t="shared" si="35"/>
        <v>0</v>
      </c>
    </row>
    <row r="283" spans="1:21" s="278" customFormat="1">
      <c r="A283" s="279" t="s">
        <v>993</v>
      </c>
      <c r="B283" s="289" t="s">
        <v>643</v>
      </c>
      <c r="C283" s="281" t="s">
        <v>748</v>
      </c>
      <c r="D283" s="282">
        <v>0</v>
      </c>
      <c r="E283" s="282">
        <v>0</v>
      </c>
      <c r="F283" s="282">
        <v>0</v>
      </c>
      <c r="G283" s="282">
        <v>0</v>
      </c>
      <c r="H283" s="282">
        <v>0</v>
      </c>
      <c r="I283" s="282">
        <v>0</v>
      </c>
      <c r="J283" s="282">
        <v>0</v>
      </c>
      <c r="K283" s="282">
        <v>0</v>
      </c>
      <c r="L283" s="282">
        <v>0</v>
      </c>
      <c r="M283" s="282">
        <v>0</v>
      </c>
      <c r="N283" s="282">
        <v>0</v>
      </c>
      <c r="O283" s="282">
        <v>0</v>
      </c>
      <c r="P283" s="282">
        <v>0</v>
      </c>
      <c r="Q283" s="282">
        <v>0</v>
      </c>
      <c r="R283" s="282">
        <v>0</v>
      </c>
      <c r="S283" s="282">
        <v>0</v>
      </c>
      <c r="T283" s="284">
        <f t="shared" si="34"/>
        <v>0</v>
      </c>
      <c r="U283" s="284">
        <f t="shared" si="35"/>
        <v>0</v>
      </c>
    </row>
    <row r="284" spans="1:21" s="278" customFormat="1">
      <c r="A284" s="279" t="s">
        <v>995</v>
      </c>
      <c r="B284" s="290" t="s">
        <v>62</v>
      </c>
      <c r="C284" s="281" t="s">
        <v>748</v>
      </c>
      <c r="D284" s="282">
        <v>0</v>
      </c>
      <c r="E284" s="282">
        <v>0</v>
      </c>
      <c r="F284" s="282">
        <v>0</v>
      </c>
      <c r="G284" s="282">
        <v>0</v>
      </c>
      <c r="H284" s="282">
        <v>0</v>
      </c>
      <c r="I284" s="282">
        <v>0</v>
      </c>
      <c r="J284" s="282">
        <v>0</v>
      </c>
      <c r="K284" s="282">
        <v>0</v>
      </c>
      <c r="L284" s="282">
        <v>0</v>
      </c>
      <c r="M284" s="282">
        <v>0</v>
      </c>
      <c r="N284" s="282">
        <v>0</v>
      </c>
      <c r="O284" s="282">
        <v>0</v>
      </c>
      <c r="P284" s="282">
        <v>0</v>
      </c>
      <c r="Q284" s="282">
        <v>0</v>
      </c>
      <c r="R284" s="282">
        <v>0</v>
      </c>
      <c r="S284" s="282">
        <v>0</v>
      </c>
      <c r="T284" s="284">
        <f t="shared" si="34"/>
        <v>0</v>
      </c>
      <c r="U284" s="284">
        <f t="shared" si="35"/>
        <v>0</v>
      </c>
    </row>
    <row r="285" spans="1:21" s="278" customFormat="1">
      <c r="A285" s="279" t="s">
        <v>994</v>
      </c>
      <c r="B285" s="289" t="s">
        <v>631</v>
      </c>
      <c r="C285" s="281" t="s">
        <v>748</v>
      </c>
      <c r="D285" s="282">
        <v>0</v>
      </c>
      <c r="E285" s="282">
        <v>0</v>
      </c>
      <c r="F285" s="282">
        <v>0</v>
      </c>
      <c r="G285" s="282">
        <v>0</v>
      </c>
      <c r="H285" s="282">
        <v>0</v>
      </c>
      <c r="I285" s="282">
        <v>0</v>
      </c>
      <c r="J285" s="282">
        <v>0</v>
      </c>
      <c r="K285" s="282">
        <v>0</v>
      </c>
      <c r="L285" s="282">
        <v>0</v>
      </c>
      <c r="M285" s="282">
        <v>0</v>
      </c>
      <c r="N285" s="282">
        <v>0</v>
      </c>
      <c r="O285" s="282">
        <v>0</v>
      </c>
      <c r="P285" s="282">
        <v>0</v>
      </c>
      <c r="Q285" s="282">
        <v>0</v>
      </c>
      <c r="R285" s="282">
        <v>0</v>
      </c>
      <c r="S285" s="282">
        <v>0</v>
      </c>
      <c r="T285" s="284">
        <f t="shared" si="34"/>
        <v>0</v>
      </c>
      <c r="U285" s="284">
        <f t="shared" si="35"/>
        <v>0</v>
      </c>
    </row>
    <row r="286" spans="1:21" s="278" customFormat="1">
      <c r="A286" s="279" t="s">
        <v>996</v>
      </c>
      <c r="B286" s="290" t="s">
        <v>62</v>
      </c>
      <c r="C286" s="281" t="s">
        <v>748</v>
      </c>
      <c r="D286" s="282">
        <v>0</v>
      </c>
      <c r="E286" s="282">
        <v>0</v>
      </c>
      <c r="F286" s="282">
        <v>0</v>
      </c>
      <c r="G286" s="282">
        <v>0</v>
      </c>
      <c r="H286" s="282">
        <v>0</v>
      </c>
      <c r="I286" s="282">
        <v>0</v>
      </c>
      <c r="J286" s="282">
        <v>0</v>
      </c>
      <c r="K286" s="282">
        <v>0</v>
      </c>
      <c r="L286" s="282">
        <v>0</v>
      </c>
      <c r="M286" s="282">
        <v>0</v>
      </c>
      <c r="N286" s="282">
        <v>0</v>
      </c>
      <c r="O286" s="282">
        <v>0</v>
      </c>
      <c r="P286" s="282">
        <v>0</v>
      </c>
      <c r="Q286" s="282">
        <v>0</v>
      </c>
      <c r="R286" s="282">
        <v>0</v>
      </c>
      <c r="S286" s="282">
        <v>0</v>
      </c>
      <c r="T286" s="284">
        <f t="shared" si="34"/>
        <v>0</v>
      </c>
      <c r="U286" s="284">
        <f t="shared" si="35"/>
        <v>0</v>
      </c>
    </row>
    <row r="287" spans="1:21" s="278" customFormat="1">
      <c r="A287" s="279" t="s">
        <v>787</v>
      </c>
      <c r="B287" s="287" t="s">
        <v>795</v>
      </c>
      <c r="C287" s="281" t="s">
        <v>748</v>
      </c>
      <c r="D287" s="282">
        <v>0</v>
      </c>
      <c r="E287" s="282">
        <v>0</v>
      </c>
      <c r="F287" s="282">
        <v>0</v>
      </c>
      <c r="G287" s="282">
        <v>0</v>
      </c>
      <c r="H287" s="282">
        <v>0</v>
      </c>
      <c r="I287" s="282">
        <v>0</v>
      </c>
      <c r="J287" s="282">
        <v>0</v>
      </c>
      <c r="K287" s="282">
        <v>0</v>
      </c>
      <c r="L287" s="282">
        <v>0</v>
      </c>
      <c r="M287" s="282">
        <v>0</v>
      </c>
      <c r="N287" s="282">
        <v>0</v>
      </c>
      <c r="O287" s="282">
        <v>0</v>
      </c>
      <c r="P287" s="282">
        <v>0</v>
      </c>
      <c r="Q287" s="282">
        <v>0</v>
      </c>
      <c r="R287" s="282">
        <v>0</v>
      </c>
      <c r="S287" s="282">
        <v>0</v>
      </c>
      <c r="T287" s="284">
        <f t="shared" si="34"/>
        <v>0</v>
      </c>
      <c r="U287" s="284">
        <f t="shared" si="35"/>
        <v>0</v>
      </c>
    </row>
    <row r="288" spans="1:21" s="278" customFormat="1">
      <c r="A288" s="279" t="s">
        <v>788</v>
      </c>
      <c r="B288" s="289" t="s">
        <v>62</v>
      </c>
      <c r="C288" s="281" t="s">
        <v>748</v>
      </c>
      <c r="D288" s="282">
        <v>0</v>
      </c>
      <c r="E288" s="282">
        <v>0</v>
      </c>
      <c r="F288" s="282">
        <v>0</v>
      </c>
      <c r="G288" s="282">
        <v>0</v>
      </c>
      <c r="H288" s="282">
        <v>0</v>
      </c>
      <c r="I288" s="282">
        <v>0</v>
      </c>
      <c r="J288" s="282">
        <v>0</v>
      </c>
      <c r="K288" s="282">
        <v>0</v>
      </c>
      <c r="L288" s="282">
        <v>0</v>
      </c>
      <c r="M288" s="282">
        <v>0</v>
      </c>
      <c r="N288" s="282">
        <v>0</v>
      </c>
      <c r="O288" s="282">
        <v>0</v>
      </c>
      <c r="P288" s="282">
        <v>0</v>
      </c>
      <c r="Q288" s="282">
        <v>0</v>
      </c>
      <c r="R288" s="282">
        <v>0</v>
      </c>
      <c r="S288" s="282">
        <v>0</v>
      </c>
      <c r="T288" s="284">
        <f t="shared" si="34"/>
        <v>0</v>
      </c>
      <c r="U288" s="284">
        <f t="shared" si="35"/>
        <v>0</v>
      </c>
    </row>
    <row r="289" spans="1:21" s="278" customFormat="1">
      <c r="A289" s="279" t="s">
        <v>570</v>
      </c>
      <c r="B289" s="288" t="s">
        <v>1033</v>
      </c>
      <c r="C289" s="281" t="s">
        <v>748</v>
      </c>
      <c r="D289" s="282">
        <v>0</v>
      </c>
      <c r="E289" s="282">
        <v>0</v>
      </c>
      <c r="F289" s="282">
        <v>0</v>
      </c>
      <c r="G289" s="282">
        <v>0</v>
      </c>
      <c r="H289" s="282">
        <v>0</v>
      </c>
      <c r="I289" s="282">
        <v>0</v>
      </c>
      <c r="J289" s="282">
        <v>0</v>
      </c>
      <c r="K289" s="282">
        <f>K292</f>
        <v>13.905716999999999</v>
      </c>
      <c r="L289" s="282">
        <v>0</v>
      </c>
      <c r="M289" s="282">
        <v>0</v>
      </c>
      <c r="N289" s="282">
        <v>0</v>
      </c>
      <c r="O289" s="282">
        <v>0</v>
      </c>
      <c r="P289" s="282">
        <v>0</v>
      </c>
      <c r="Q289" s="282">
        <v>0</v>
      </c>
      <c r="R289" s="282">
        <v>0</v>
      </c>
      <c r="S289" s="282">
        <v>0</v>
      </c>
      <c r="T289" s="284">
        <f t="shared" si="34"/>
        <v>0</v>
      </c>
      <c r="U289" s="284">
        <f t="shared" si="35"/>
        <v>13.905716999999999</v>
      </c>
    </row>
    <row r="290" spans="1:21" s="278" customFormat="1">
      <c r="A290" s="279" t="s">
        <v>672</v>
      </c>
      <c r="B290" s="287" t="s">
        <v>567</v>
      </c>
      <c r="C290" s="281" t="s">
        <v>748</v>
      </c>
      <c r="D290" s="282">
        <v>0</v>
      </c>
      <c r="E290" s="282">
        <v>0</v>
      </c>
      <c r="F290" s="282">
        <v>0</v>
      </c>
      <c r="G290" s="282">
        <v>0</v>
      </c>
      <c r="H290" s="282">
        <v>0</v>
      </c>
      <c r="I290" s="282">
        <v>0</v>
      </c>
      <c r="J290" s="282">
        <v>0</v>
      </c>
      <c r="K290" s="282">
        <v>0</v>
      </c>
      <c r="L290" s="282">
        <v>0</v>
      </c>
      <c r="M290" s="282">
        <v>0</v>
      </c>
      <c r="N290" s="282">
        <v>0</v>
      </c>
      <c r="O290" s="282">
        <v>0</v>
      </c>
      <c r="P290" s="282">
        <v>0</v>
      </c>
      <c r="Q290" s="282">
        <v>0</v>
      </c>
      <c r="R290" s="282">
        <v>0</v>
      </c>
      <c r="S290" s="282">
        <v>0</v>
      </c>
      <c r="T290" s="284">
        <f t="shared" si="34"/>
        <v>0</v>
      </c>
      <c r="U290" s="284">
        <f t="shared" si="35"/>
        <v>0</v>
      </c>
    </row>
    <row r="291" spans="1:21" s="278" customFormat="1">
      <c r="A291" s="279" t="s">
        <v>673</v>
      </c>
      <c r="B291" s="289" t="s">
        <v>62</v>
      </c>
      <c r="C291" s="281" t="s">
        <v>748</v>
      </c>
      <c r="D291" s="282">
        <v>0</v>
      </c>
      <c r="E291" s="282">
        <v>0</v>
      </c>
      <c r="F291" s="282">
        <v>0</v>
      </c>
      <c r="G291" s="282">
        <v>0</v>
      </c>
      <c r="H291" s="282">
        <v>0</v>
      </c>
      <c r="I291" s="282">
        <v>0</v>
      </c>
      <c r="J291" s="282">
        <v>0</v>
      </c>
      <c r="K291" s="282">
        <v>0</v>
      </c>
      <c r="L291" s="282">
        <v>0</v>
      </c>
      <c r="M291" s="282">
        <v>0</v>
      </c>
      <c r="N291" s="282">
        <v>0</v>
      </c>
      <c r="O291" s="282">
        <v>0</v>
      </c>
      <c r="P291" s="282">
        <v>0</v>
      </c>
      <c r="Q291" s="282">
        <v>0</v>
      </c>
      <c r="R291" s="282">
        <v>0</v>
      </c>
      <c r="S291" s="282">
        <v>0</v>
      </c>
      <c r="T291" s="284">
        <f t="shared" si="34"/>
        <v>0</v>
      </c>
      <c r="U291" s="284">
        <f t="shared" si="35"/>
        <v>0</v>
      </c>
    </row>
    <row r="292" spans="1:21" s="278" customFormat="1">
      <c r="A292" s="279" t="s">
        <v>674</v>
      </c>
      <c r="B292" s="287" t="s">
        <v>1034</v>
      </c>
      <c r="C292" s="281" t="s">
        <v>748</v>
      </c>
      <c r="D292" s="282">
        <v>0</v>
      </c>
      <c r="E292" s="282">
        <v>0</v>
      </c>
      <c r="F292" s="282">
        <v>0</v>
      </c>
      <c r="G292" s="282">
        <v>0</v>
      </c>
      <c r="H292" s="282">
        <v>0</v>
      </c>
      <c r="I292" s="282">
        <v>0</v>
      </c>
      <c r="J292" s="282">
        <v>0</v>
      </c>
      <c r="K292" s="282">
        <f>K293</f>
        <v>13.905716999999999</v>
      </c>
      <c r="L292" s="282">
        <v>0</v>
      </c>
      <c r="M292" s="282">
        <v>0</v>
      </c>
      <c r="N292" s="282">
        <v>0</v>
      </c>
      <c r="O292" s="282">
        <v>0</v>
      </c>
      <c r="P292" s="282">
        <v>0</v>
      </c>
      <c r="Q292" s="282">
        <v>0</v>
      </c>
      <c r="R292" s="282">
        <v>0</v>
      </c>
      <c r="S292" s="282">
        <v>0</v>
      </c>
      <c r="T292" s="284">
        <f t="shared" si="34"/>
        <v>0</v>
      </c>
      <c r="U292" s="284">
        <f t="shared" si="35"/>
        <v>13.905716999999999</v>
      </c>
    </row>
    <row r="293" spans="1:21" s="278" customFormat="1">
      <c r="A293" s="279" t="s">
        <v>676</v>
      </c>
      <c r="B293" s="289" t="s">
        <v>638</v>
      </c>
      <c r="C293" s="281" t="s">
        <v>748</v>
      </c>
      <c r="D293" s="282">
        <v>0</v>
      </c>
      <c r="E293" s="282">
        <v>0</v>
      </c>
      <c r="F293" s="282">
        <v>0</v>
      </c>
      <c r="G293" s="282">
        <v>0</v>
      </c>
      <c r="H293" s="282">
        <v>0</v>
      </c>
      <c r="I293" s="282">
        <v>0</v>
      </c>
      <c r="J293" s="282">
        <v>0</v>
      </c>
      <c r="K293" s="282">
        <v>13.905716999999999</v>
      </c>
      <c r="L293" s="282">
        <v>0</v>
      </c>
      <c r="M293" s="282">
        <v>0</v>
      </c>
      <c r="N293" s="282">
        <v>0</v>
      </c>
      <c r="O293" s="282">
        <v>0</v>
      </c>
      <c r="P293" s="282">
        <v>0</v>
      </c>
      <c r="Q293" s="282">
        <v>0</v>
      </c>
      <c r="R293" s="282">
        <v>0</v>
      </c>
      <c r="S293" s="282">
        <v>0</v>
      </c>
      <c r="T293" s="284">
        <f t="shared" si="34"/>
        <v>0</v>
      </c>
      <c r="U293" s="284">
        <f t="shared" si="35"/>
        <v>13.905716999999999</v>
      </c>
    </row>
    <row r="294" spans="1:21" s="278" customFormat="1">
      <c r="A294" s="279" t="s">
        <v>677</v>
      </c>
      <c r="B294" s="290" t="s">
        <v>62</v>
      </c>
      <c r="C294" s="281" t="s">
        <v>748</v>
      </c>
      <c r="D294" s="282">
        <v>0</v>
      </c>
      <c r="E294" s="282">
        <v>0</v>
      </c>
      <c r="F294" s="282">
        <v>0</v>
      </c>
      <c r="G294" s="282">
        <v>0</v>
      </c>
      <c r="H294" s="282">
        <v>0</v>
      </c>
      <c r="I294" s="282">
        <v>0</v>
      </c>
      <c r="J294" s="282">
        <v>0</v>
      </c>
      <c r="K294" s="282">
        <v>0</v>
      </c>
      <c r="L294" s="282">
        <v>0</v>
      </c>
      <c r="M294" s="282">
        <v>0</v>
      </c>
      <c r="N294" s="282">
        <v>0</v>
      </c>
      <c r="O294" s="282">
        <v>0</v>
      </c>
      <c r="P294" s="282">
        <v>0</v>
      </c>
      <c r="Q294" s="282">
        <v>0</v>
      </c>
      <c r="R294" s="282">
        <v>0</v>
      </c>
      <c r="S294" s="282">
        <v>0</v>
      </c>
      <c r="T294" s="284">
        <f t="shared" si="34"/>
        <v>0</v>
      </c>
      <c r="U294" s="284">
        <f t="shared" si="35"/>
        <v>0</v>
      </c>
    </row>
    <row r="295" spans="1:21" s="278" customFormat="1">
      <c r="A295" s="279" t="s">
        <v>678</v>
      </c>
      <c r="B295" s="289" t="s">
        <v>698</v>
      </c>
      <c r="C295" s="281" t="s">
        <v>748</v>
      </c>
      <c r="D295" s="282">
        <v>0</v>
      </c>
      <c r="E295" s="282">
        <v>0</v>
      </c>
      <c r="F295" s="282">
        <v>0</v>
      </c>
      <c r="G295" s="282">
        <v>0</v>
      </c>
      <c r="H295" s="282">
        <v>0</v>
      </c>
      <c r="I295" s="282">
        <v>0</v>
      </c>
      <c r="J295" s="282">
        <v>0</v>
      </c>
      <c r="K295" s="282">
        <v>0</v>
      </c>
      <c r="L295" s="282">
        <v>0</v>
      </c>
      <c r="M295" s="282">
        <v>0</v>
      </c>
      <c r="N295" s="282">
        <v>0</v>
      </c>
      <c r="O295" s="282">
        <v>0</v>
      </c>
      <c r="P295" s="282">
        <v>0</v>
      </c>
      <c r="Q295" s="282">
        <v>0</v>
      </c>
      <c r="R295" s="282">
        <v>0</v>
      </c>
      <c r="S295" s="282">
        <v>0</v>
      </c>
      <c r="T295" s="284">
        <f t="shared" si="34"/>
        <v>0</v>
      </c>
      <c r="U295" s="284">
        <f t="shared" si="35"/>
        <v>0</v>
      </c>
    </row>
    <row r="296" spans="1:21" s="278" customFormat="1">
      <c r="A296" s="279" t="s">
        <v>679</v>
      </c>
      <c r="B296" s="290" t="s">
        <v>62</v>
      </c>
      <c r="C296" s="281" t="s">
        <v>748</v>
      </c>
      <c r="D296" s="282">
        <v>0</v>
      </c>
      <c r="E296" s="282">
        <v>0</v>
      </c>
      <c r="F296" s="282">
        <v>0</v>
      </c>
      <c r="G296" s="282">
        <v>0</v>
      </c>
      <c r="H296" s="282">
        <v>0</v>
      </c>
      <c r="I296" s="282">
        <v>0</v>
      </c>
      <c r="J296" s="282">
        <v>0</v>
      </c>
      <c r="K296" s="282">
        <v>0</v>
      </c>
      <c r="L296" s="282">
        <v>0</v>
      </c>
      <c r="M296" s="282">
        <v>0</v>
      </c>
      <c r="N296" s="282">
        <v>0</v>
      </c>
      <c r="O296" s="282">
        <v>0</v>
      </c>
      <c r="P296" s="282">
        <v>0</v>
      </c>
      <c r="Q296" s="282">
        <v>0</v>
      </c>
      <c r="R296" s="282">
        <v>0</v>
      </c>
      <c r="S296" s="282">
        <v>0</v>
      </c>
      <c r="T296" s="284">
        <f t="shared" si="34"/>
        <v>0</v>
      </c>
      <c r="U296" s="284">
        <f t="shared" si="35"/>
        <v>0</v>
      </c>
    </row>
    <row r="297" spans="1:21" s="278" customFormat="1" ht="31.5">
      <c r="A297" s="279" t="s">
        <v>675</v>
      </c>
      <c r="B297" s="287" t="s">
        <v>902</v>
      </c>
      <c r="C297" s="281" t="s">
        <v>748</v>
      </c>
      <c r="D297" s="282">
        <v>0</v>
      </c>
      <c r="E297" s="282">
        <v>0</v>
      </c>
      <c r="F297" s="282">
        <v>0</v>
      </c>
      <c r="G297" s="282">
        <v>0</v>
      </c>
      <c r="H297" s="282">
        <v>0</v>
      </c>
      <c r="I297" s="282">
        <v>0</v>
      </c>
      <c r="J297" s="282">
        <v>0</v>
      </c>
      <c r="K297" s="282">
        <v>0</v>
      </c>
      <c r="L297" s="282">
        <v>0</v>
      </c>
      <c r="M297" s="282">
        <v>0</v>
      </c>
      <c r="N297" s="282">
        <v>0</v>
      </c>
      <c r="O297" s="282">
        <v>0</v>
      </c>
      <c r="P297" s="282">
        <v>0</v>
      </c>
      <c r="Q297" s="282">
        <v>0</v>
      </c>
      <c r="R297" s="282">
        <v>0</v>
      </c>
      <c r="S297" s="282">
        <v>0</v>
      </c>
      <c r="T297" s="284">
        <f t="shared" si="34"/>
        <v>0</v>
      </c>
      <c r="U297" s="284">
        <f t="shared" si="35"/>
        <v>0</v>
      </c>
    </row>
    <row r="298" spans="1:21" s="278" customFormat="1">
      <c r="A298" s="279" t="s">
        <v>680</v>
      </c>
      <c r="B298" s="289" t="s">
        <v>62</v>
      </c>
      <c r="C298" s="281" t="s">
        <v>748</v>
      </c>
      <c r="D298" s="282">
        <v>0</v>
      </c>
      <c r="E298" s="282">
        <v>0</v>
      </c>
      <c r="F298" s="282">
        <v>0</v>
      </c>
      <c r="G298" s="282">
        <v>0</v>
      </c>
      <c r="H298" s="282">
        <v>0</v>
      </c>
      <c r="I298" s="282">
        <v>0</v>
      </c>
      <c r="J298" s="282">
        <v>0</v>
      </c>
      <c r="K298" s="282">
        <v>0</v>
      </c>
      <c r="L298" s="282">
        <v>0</v>
      </c>
      <c r="M298" s="282">
        <v>0</v>
      </c>
      <c r="N298" s="282">
        <v>0</v>
      </c>
      <c r="O298" s="282">
        <v>0</v>
      </c>
      <c r="P298" s="282">
        <v>0</v>
      </c>
      <c r="Q298" s="282">
        <v>0</v>
      </c>
      <c r="R298" s="282">
        <v>0</v>
      </c>
      <c r="S298" s="282">
        <v>0</v>
      </c>
      <c r="T298" s="284">
        <f t="shared" si="34"/>
        <v>0</v>
      </c>
      <c r="U298" s="284">
        <f t="shared" si="35"/>
        <v>0</v>
      </c>
    </row>
    <row r="299" spans="1:21" s="278" customFormat="1">
      <c r="A299" s="279" t="s">
        <v>681</v>
      </c>
      <c r="B299" s="287" t="s">
        <v>699</v>
      </c>
      <c r="C299" s="281" t="s">
        <v>748</v>
      </c>
      <c r="D299" s="282">
        <v>0</v>
      </c>
      <c r="E299" s="282">
        <v>0</v>
      </c>
      <c r="F299" s="282">
        <v>0</v>
      </c>
      <c r="G299" s="282">
        <v>0</v>
      </c>
      <c r="H299" s="282">
        <v>0</v>
      </c>
      <c r="I299" s="282">
        <v>0</v>
      </c>
      <c r="J299" s="282">
        <v>0</v>
      </c>
      <c r="K299" s="282">
        <v>0</v>
      </c>
      <c r="L299" s="282">
        <v>0</v>
      </c>
      <c r="M299" s="282">
        <v>0</v>
      </c>
      <c r="N299" s="282">
        <v>0</v>
      </c>
      <c r="O299" s="282">
        <v>0</v>
      </c>
      <c r="P299" s="282">
        <v>0</v>
      </c>
      <c r="Q299" s="282">
        <v>0</v>
      </c>
      <c r="R299" s="282">
        <v>0</v>
      </c>
      <c r="S299" s="282">
        <v>0</v>
      </c>
      <c r="T299" s="284">
        <f t="shared" si="34"/>
        <v>0</v>
      </c>
      <c r="U299" s="284">
        <f t="shared" si="35"/>
        <v>0</v>
      </c>
    </row>
    <row r="300" spans="1:21" s="278" customFormat="1">
      <c r="A300" s="279" t="s">
        <v>686</v>
      </c>
      <c r="B300" s="289" t="s">
        <v>62</v>
      </c>
      <c r="C300" s="281" t="s">
        <v>748</v>
      </c>
      <c r="D300" s="282">
        <v>0</v>
      </c>
      <c r="E300" s="282">
        <v>0</v>
      </c>
      <c r="F300" s="282">
        <v>0</v>
      </c>
      <c r="G300" s="282">
        <v>0</v>
      </c>
      <c r="H300" s="282">
        <v>0</v>
      </c>
      <c r="I300" s="282">
        <v>0</v>
      </c>
      <c r="J300" s="282">
        <v>0</v>
      </c>
      <c r="K300" s="282">
        <v>0</v>
      </c>
      <c r="L300" s="282">
        <v>0</v>
      </c>
      <c r="M300" s="282">
        <v>0</v>
      </c>
      <c r="N300" s="282">
        <v>0</v>
      </c>
      <c r="O300" s="282">
        <v>0</v>
      </c>
      <c r="P300" s="282">
        <v>0</v>
      </c>
      <c r="Q300" s="282">
        <v>0</v>
      </c>
      <c r="R300" s="282">
        <v>0</v>
      </c>
      <c r="S300" s="282">
        <v>0</v>
      </c>
      <c r="T300" s="284">
        <f t="shared" si="34"/>
        <v>0</v>
      </c>
      <c r="U300" s="284">
        <f t="shared" si="35"/>
        <v>0</v>
      </c>
    </row>
    <row r="301" spans="1:21" s="278" customFormat="1">
      <c r="A301" s="279" t="s">
        <v>682</v>
      </c>
      <c r="B301" s="287" t="s">
        <v>700</v>
      </c>
      <c r="C301" s="281" t="s">
        <v>748</v>
      </c>
      <c r="D301" s="282">
        <v>0</v>
      </c>
      <c r="E301" s="282">
        <v>0</v>
      </c>
      <c r="F301" s="282">
        <v>0</v>
      </c>
      <c r="G301" s="282">
        <v>0</v>
      </c>
      <c r="H301" s="282">
        <v>0</v>
      </c>
      <c r="I301" s="282">
        <v>0</v>
      </c>
      <c r="J301" s="282">
        <v>0</v>
      </c>
      <c r="K301" s="282">
        <v>0</v>
      </c>
      <c r="L301" s="282">
        <v>0</v>
      </c>
      <c r="M301" s="282">
        <v>0</v>
      </c>
      <c r="N301" s="282">
        <v>0</v>
      </c>
      <c r="O301" s="282">
        <v>0</v>
      </c>
      <c r="P301" s="282">
        <v>0</v>
      </c>
      <c r="Q301" s="282">
        <v>0</v>
      </c>
      <c r="R301" s="282">
        <v>0</v>
      </c>
      <c r="S301" s="282">
        <v>0</v>
      </c>
      <c r="T301" s="284">
        <f t="shared" si="34"/>
        <v>0</v>
      </c>
      <c r="U301" s="284">
        <f t="shared" si="35"/>
        <v>0</v>
      </c>
    </row>
    <row r="302" spans="1:21" s="278" customFormat="1">
      <c r="A302" s="279" t="s">
        <v>687</v>
      </c>
      <c r="B302" s="289" t="s">
        <v>62</v>
      </c>
      <c r="C302" s="281" t="s">
        <v>748</v>
      </c>
      <c r="D302" s="282">
        <v>0</v>
      </c>
      <c r="E302" s="282">
        <v>0</v>
      </c>
      <c r="F302" s="282">
        <v>0</v>
      </c>
      <c r="G302" s="282">
        <v>0</v>
      </c>
      <c r="H302" s="282">
        <v>0</v>
      </c>
      <c r="I302" s="282">
        <v>0</v>
      </c>
      <c r="J302" s="282">
        <v>0</v>
      </c>
      <c r="K302" s="282">
        <v>0</v>
      </c>
      <c r="L302" s="282">
        <v>0</v>
      </c>
      <c r="M302" s="282">
        <v>0</v>
      </c>
      <c r="N302" s="282">
        <v>0</v>
      </c>
      <c r="O302" s="282">
        <v>0</v>
      </c>
      <c r="P302" s="282">
        <v>0</v>
      </c>
      <c r="Q302" s="282">
        <v>0</v>
      </c>
      <c r="R302" s="282">
        <v>0</v>
      </c>
      <c r="S302" s="282">
        <v>0</v>
      </c>
      <c r="T302" s="284">
        <f t="shared" si="34"/>
        <v>0</v>
      </c>
      <c r="U302" s="284">
        <f t="shared" si="35"/>
        <v>0</v>
      </c>
    </row>
    <row r="303" spans="1:21" s="278" customFormat="1">
      <c r="A303" s="279" t="s">
        <v>683</v>
      </c>
      <c r="B303" s="287" t="s">
        <v>701</v>
      </c>
      <c r="C303" s="281" t="s">
        <v>748</v>
      </c>
      <c r="D303" s="282">
        <v>0</v>
      </c>
      <c r="E303" s="282">
        <v>0</v>
      </c>
      <c r="F303" s="282">
        <v>0</v>
      </c>
      <c r="G303" s="282">
        <v>0</v>
      </c>
      <c r="H303" s="282">
        <v>0</v>
      </c>
      <c r="I303" s="282">
        <v>0</v>
      </c>
      <c r="J303" s="282">
        <v>0</v>
      </c>
      <c r="K303" s="282">
        <v>0</v>
      </c>
      <c r="L303" s="282">
        <v>0</v>
      </c>
      <c r="M303" s="282">
        <v>0</v>
      </c>
      <c r="N303" s="282">
        <v>0</v>
      </c>
      <c r="O303" s="282">
        <v>0</v>
      </c>
      <c r="P303" s="282">
        <v>0</v>
      </c>
      <c r="Q303" s="282">
        <v>0</v>
      </c>
      <c r="R303" s="282">
        <v>0</v>
      </c>
      <c r="S303" s="282">
        <v>0</v>
      </c>
      <c r="T303" s="284">
        <f t="shared" si="34"/>
        <v>0</v>
      </c>
      <c r="U303" s="284">
        <f t="shared" si="35"/>
        <v>0</v>
      </c>
    </row>
    <row r="304" spans="1:21" s="278" customFormat="1">
      <c r="A304" s="279" t="s">
        <v>688</v>
      </c>
      <c r="B304" s="289" t="s">
        <v>62</v>
      </c>
      <c r="C304" s="281" t="s">
        <v>748</v>
      </c>
      <c r="D304" s="282">
        <v>0</v>
      </c>
      <c r="E304" s="282">
        <v>0</v>
      </c>
      <c r="F304" s="282">
        <v>0</v>
      </c>
      <c r="G304" s="282">
        <v>0</v>
      </c>
      <c r="H304" s="282">
        <v>0</v>
      </c>
      <c r="I304" s="282">
        <v>0</v>
      </c>
      <c r="J304" s="282">
        <v>0</v>
      </c>
      <c r="K304" s="282">
        <v>0</v>
      </c>
      <c r="L304" s="282">
        <v>0</v>
      </c>
      <c r="M304" s="282">
        <v>0</v>
      </c>
      <c r="N304" s="282">
        <v>0</v>
      </c>
      <c r="O304" s="282">
        <v>0</v>
      </c>
      <c r="P304" s="282">
        <v>0</v>
      </c>
      <c r="Q304" s="282">
        <v>0</v>
      </c>
      <c r="R304" s="282">
        <v>0</v>
      </c>
      <c r="S304" s="282">
        <v>0</v>
      </c>
      <c r="T304" s="284">
        <f t="shared" si="34"/>
        <v>0</v>
      </c>
      <c r="U304" s="284">
        <f t="shared" si="35"/>
        <v>0</v>
      </c>
    </row>
    <row r="305" spans="1:21" s="278" customFormat="1">
      <c r="A305" s="279" t="s">
        <v>684</v>
      </c>
      <c r="B305" s="287" t="s">
        <v>702</v>
      </c>
      <c r="C305" s="281" t="s">
        <v>748</v>
      </c>
      <c r="D305" s="282">
        <v>0</v>
      </c>
      <c r="E305" s="282">
        <v>0</v>
      </c>
      <c r="F305" s="282">
        <v>0</v>
      </c>
      <c r="G305" s="282">
        <v>0</v>
      </c>
      <c r="H305" s="282">
        <v>0</v>
      </c>
      <c r="I305" s="282">
        <v>0</v>
      </c>
      <c r="J305" s="282">
        <v>0</v>
      </c>
      <c r="K305" s="282">
        <v>0</v>
      </c>
      <c r="L305" s="282">
        <v>0</v>
      </c>
      <c r="M305" s="282">
        <v>0</v>
      </c>
      <c r="N305" s="282">
        <v>0</v>
      </c>
      <c r="O305" s="282">
        <v>0</v>
      </c>
      <c r="P305" s="282">
        <v>0</v>
      </c>
      <c r="Q305" s="282">
        <v>0</v>
      </c>
      <c r="R305" s="282">
        <v>0</v>
      </c>
      <c r="S305" s="282">
        <v>0</v>
      </c>
      <c r="T305" s="284">
        <f t="shared" si="34"/>
        <v>0</v>
      </c>
      <c r="U305" s="284">
        <f t="shared" si="35"/>
        <v>0</v>
      </c>
    </row>
    <row r="306" spans="1:21" s="278" customFormat="1">
      <c r="A306" s="279" t="s">
        <v>689</v>
      </c>
      <c r="B306" s="289" t="s">
        <v>62</v>
      </c>
      <c r="C306" s="281" t="s">
        <v>748</v>
      </c>
      <c r="D306" s="282">
        <v>0</v>
      </c>
      <c r="E306" s="282">
        <v>0</v>
      </c>
      <c r="F306" s="282">
        <v>0</v>
      </c>
      <c r="G306" s="282">
        <v>0</v>
      </c>
      <c r="H306" s="282">
        <v>0</v>
      </c>
      <c r="I306" s="282">
        <v>0</v>
      </c>
      <c r="J306" s="282">
        <v>0</v>
      </c>
      <c r="K306" s="282">
        <v>0</v>
      </c>
      <c r="L306" s="282">
        <v>0</v>
      </c>
      <c r="M306" s="282">
        <v>0</v>
      </c>
      <c r="N306" s="282">
        <v>0</v>
      </c>
      <c r="O306" s="282">
        <v>0</v>
      </c>
      <c r="P306" s="282">
        <v>0</v>
      </c>
      <c r="Q306" s="282">
        <v>0</v>
      </c>
      <c r="R306" s="282">
        <v>0</v>
      </c>
      <c r="S306" s="282">
        <v>0</v>
      </c>
      <c r="T306" s="284">
        <f t="shared" si="34"/>
        <v>0</v>
      </c>
      <c r="U306" s="284">
        <f t="shared" si="35"/>
        <v>0</v>
      </c>
    </row>
    <row r="307" spans="1:21" s="278" customFormat="1" ht="31.5">
      <c r="A307" s="279" t="s">
        <v>685</v>
      </c>
      <c r="B307" s="287" t="s">
        <v>733</v>
      </c>
      <c r="C307" s="281" t="s">
        <v>748</v>
      </c>
      <c r="D307" s="282">
        <v>0</v>
      </c>
      <c r="E307" s="282">
        <v>0</v>
      </c>
      <c r="F307" s="282">
        <v>0</v>
      </c>
      <c r="G307" s="282">
        <v>0</v>
      </c>
      <c r="H307" s="282">
        <v>0</v>
      </c>
      <c r="I307" s="282">
        <v>0</v>
      </c>
      <c r="J307" s="282">
        <v>0</v>
      </c>
      <c r="K307" s="282">
        <v>0</v>
      </c>
      <c r="L307" s="282">
        <v>0</v>
      </c>
      <c r="M307" s="282">
        <v>0</v>
      </c>
      <c r="N307" s="282">
        <v>0</v>
      </c>
      <c r="O307" s="282">
        <v>0</v>
      </c>
      <c r="P307" s="282">
        <v>0</v>
      </c>
      <c r="Q307" s="282">
        <v>0</v>
      </c>
      <c r="R307" s="282">
        <v>0</v>
      </c>
      <c r="S307" s="282">
        <v>0</v>
      </c>
      <c r="T307" s="284">
        <f t="shared" si="34"/>
        <v>0</v>
      </c>
      <c r="U307" s="284">
        <f t="shared" si="35"/>
        <v>0</v>
      </c>
    </row>
    <row r="308" spans="1:21" s="278" customFormat="1">
      <c r="A308" s="279" t="s">
        <v>690</v>
      </c>
      <c r="B308" s="289" t="s">
        <v>62</v>
      </c>
      <c r="C308" s="281" t="s">
        <v>748</v>
      </c>
      <c r="D308" s="282">
        <v>0</v>
      </c>
      <c r="E308" s="282">
        <v>0</v>
      </c>
      <c r="F308" s="282">
        <v>0</v>
      </c>
      <c r="G308" s="282">
        <v>0</v>
      </c>
      <c r="H308" s="282">
        <v>0</v>
      </c>
      <c r="I308" s="282">
        <v>0</v>
      </c>
      <c r="J308" s="282">
        <v>0</v>
      </c>
      <c r="K308" s="282">
        <v>0</v>
      </c>
      <c r="L308" s="282">
        <v>0</v>
      </c>
      <c r="M308" s="282">
        <v>0</v>
      </c>
      <c r="N308" s="282">
        <v>0</v>
      </c>
      <c r="O308" s="282">
        <v>0</v>
      </c>
      <c r="P308" s="282">
        <v>0</v>
      </c>
      <c r="Q308" s="282">
        <v>0</v>
      </c>
      <c r="R308" s="282">
        <v>0</v>
      </c>
      <c r="S308" s="282">
        <v>0</v>
      </c>
      <c r="T308" s="284">
        <f t="shared" si="34"/>
        <v>0</v>
      </c>
      <c r="U308" s="284">
        <f t="shared" si="35"/>
        <v>0</v>
      </c>
    </row>
    <row r="309" spans="1:21" s="278" customFormat="1">
      <c r="A309" s="279" t="s">
        <v>911</v>
      </c>
      <c r="B309" s="289" t="s">
        <v>912</v>
      </c>
      <c r="C309" s="281" t="s">
        <v>748</v>
      </c>
      <c r="D309" s="282">
        <v>0</v>
      </c>
      <c r="E309" s="282">
        <v>0</v>
      </c>
      <c r="F309" s="282">
        <v>0</v>
      </c>
      <c r="G309" s="282">
        <v>0</v>
      </c>
      <c r="H309" s="282">
        <v>0</v>
      </c>
      <c r="I309" s="282">
        <v>0</v>
      </c>
      <c r="J309" s="282">
        <v>0</v>
      </c>
      <c r="K309" s="282">
        <v>0</v>
      </c>
      <c r="L309" s="282">
        <v>0</v>
      </c>
      <c r="M309" s="282">
        <v>0</v>
      </c>
      <c r="N309" s="282">
        <v>0</v>
      </c>
      <c r="O309" s="282">
        <v>0</v>
      </c>
      <c r="P309" s="282">
        <v>0</v>
      </c>
      <c r="Q309" s="282">
        <v>0</v>
      </c>
      <c r="R309" s="282">
        <v>0</v>
      </c>
      <c r="S309" s="282">
        <v>0</v>
      </c>
      <c r="T309" s="284">
        <f t="shared" si="34"/>
        <v>0</v>
      </c>
      <c r="U309" s="284">
        <f t="shared" si="35"/>
        <v>0</v>
      </c>
    </row>
    <row r="310" spans="1:21" s="278" customFormat="1">
      <c r="A310" s="279" t="s">
        <v>1117</v>
      </c>
      <c r="B310" s="289" t="s">
        <v>62</v>
      </c>
      <c r="C310" s="281" t="s">
        <v>748</v>
      </c>
      <c r="D310" s="282">
        <v>0</v>
      </c>
      <c r="E310" s="282">
        <v>0</v>
      </c>
      <c r="F310" s="282">
        <v>0</v>
      </c>
      <c r="G310" s="282">
        <v>0</v>
      </c>
      <c r="H310" s="282">
        <v>0</v>
      </c>
      <c r="I310" s="282">
        <v>0</v>
      </c>
      <c r="J310" s="282">
        <v>0</v>
      </c>
      <c r="K310" s="282">
        <v>0</v>
      </c>
      <c r="L310" s="282">
        <v>0</v>
      </c>
      <c r="M310" s="282">
        <v>0</v>
      </c>
      <c r="N310" s="282">
        <v>0</v>
      </c>
      <c r="O310" s="282">
        <v>0</v>
      </c>
      <c r="P310" s="282">
        <v>0</v>
      </c>
      <c r="Q310" s="282">
        <v>0</v>
      </c>
      <c r="R310" s="282">
        <v>0</v>
      </c>
      <c r="S310" s="282">
        <v>0</v>
      </c>
      <c r="T310" s="284">
        <f t="shared" si="34"/>
        <v>0</v>
      </c>
      <c r="U310" s="284">
        <f t="shared" si="35"/>
        <v>0</v>
      </c>
    </row>
    <row r="311" spans="1:21" s="278" customFormat="1">
      <c r="A311" s="279" t="s">
        <v>1108</v>
      </c>
      <c r="B311" s="287" t="s">
        <v>1107</v>
      </c>
      <c r="C311" s="281" t="s">
        <v>748</v>
      </c>
      <c r="D311" s="282">
        <v>0</v>
      </c>
      <c r="E311" s="282">
        <v>0</v>
      </c>
      <c r="F311" s="282">
        <v>0</v>
      </c>
      <c r="G311" s="282">
        <v>0</v>
      </c>
      <c r="H311" s="282">
        <v>0</v>
      </c>
      <c r="I311" s="282">
        <v>0</v>
      </c>
      <c r="J311" s="282">
        <v>0</v>
      </c>
      <c r="K311" s="282">
        <v>0</v>
      </c>
      <c r="L311" s="282">
        <v>0</v>
      </c>
      <c r="M311" s="282">
        <v>0</v>
      </c>
      <c r="N311" s="282">
        <v>0</v>
      </c>
      <c r="O311" s="282">
        <v>0</v>
      </c>
      <c r="P311" s="282">
        <v>0</v>
      </c>
      <c r="Q311" s="282">
        <v>0</v>
      </c>
      <c r="R311" s="282">
        <v>0</v>
      </c>
      <c r="S311" s="282">
        <v>0</v>
      </c>
      <c r="T311" s="284">
        <f t="shared" si="34"/>
        <v>0</v>
      </c>
      <c r="U311" s="284">
        <f t="shared" si="35"/>
        <v>0</v>
      </c>
    </row>
    <row r="312" spans="1:21" s="278" customFormat="1" ht="31.5">
      <c r="A312" s="279" t="s">
        <v>571</v>
      </c>
      <c r="B312" s="288" t="s">
        <v>1035</v>
      </c>
      <c r="C312" s="281" t="s">
        <v>33</v>
      </c>
      <c r="D312" s="282">
        <v>0</v>
      </c>
      <c r="E312" s="282">
        <v>0</v>
      </c>
      <c r="F312" s="282">
        <v>0</v>
      </c>
      <c r="G312" s="282">
        <v>0</v>
      </c>
      <c r="H312" s="282">
        <v>0</v>
      </c>
      <c r="I312" s="282">
        <v>0</v>
      </c>
      <c r="J312" s="282">
        <v>0</v>
      </c>
      <c r="K312" s="282">
        <v>0</v>
      </c>
      <c r="L312" s="282">
        <v>0</v>
      </c>
      <c r="M312" s="282">
        <v>0</v>
      </c>
      <c r="N312" s="282">
        <v>0</v>
      </c>
      <c r="O312" s="282">
        <v>0</v>
      </c>
      <c r="P312" s="282">
        <v>0</v>
      </c>
      <c r="Q312" s="282">
        <v>0</v>
      </c>
      <c r="R312" s="282">
        <v>0</v>
      </c>
      <c r="S312" s="282">
        <v>0</v>
      </c>
      <c r="T312" s="284">
        <f t="shared" si="34"/>
        <v>0</v>
      </c>
      <c r="U312" s="284">
        <f t="shared" si="35"/>
        <v>0</v>
      </c>
    </row>
    <row r="313" spans="1:21" s="278" customFormat="1">
      <c r="A313" s="279" t="s">
        <v>691</v>
      </c>
      <c r="B313" s="287" t="s">
        <v>946</v>
      </c>
      <c r="C313" s="281" t="s">
        <v>33</v>
      </c>
      <c r="D313" s="282">
        <v>0</v>
      </c>
      <c r="E313" s="282">
        <v>0</v>
      </c>
      <c r="F313" s="282">
        <v>0</v>
      </c>
      <c r="G313" s="282">
        <v>0</v>
      </c>
      <c r="H313" s="282">
        <v>0</v>
      </c>
      <c r="I313" s="282">
        <v>0</v>
      </c>
      <c r="J313" s="282">
        <v>0</v>
      </c>
      <c r="K313" s="282">
        <v>0</v>
      </c>
      <c r="L313" s="282">
        <v>0</v>
      </c>
      <c r="M313" s="282">
        <v>0</v>
      </c>
      <c r="N313" s="282">
        <v>0</v>
      </c>
      <c r="O313" s="282">
        <v>0</v>
      </c>
      <c r="P313" s="282">
        <v>0</v>
      </c>
      <c r="Q313" s="282">
        <v>0</v>
      </c>
      <c r="R313" s="282">
        <v>0</v>
      </c>
      <c r="S313" s="282">
        <v>0</v>
      </c>
      <c r="T313" s="284">
        <f t="shared" si="34"/>
        <v>0</v>
      </c>
      <c r="U313" s="284">
        <f t="shared" si="35"/>
        <v>0</v>
      </c>
    </row>
    <row r="314" spans="1:21" s="278" customFormat="1" ht="31.5">
      <c r="A314" s="279" t="s">
        <v>913</v>
      </c>
      <c r="B314" s="287" t="s">
        <v>947</v>
      </c>
      <c r="C314" s="281" t="s">
        <v>33</v>
      </c>
      <c r="D314" s="282">
        <v>0</v>
      </c>
      <c r="E314" s="282">
        <v>0</v>
      </c>
      <c r="F314" s="282">
        <v>0</v>
      </c>
      <c r="G314" s="282">
        <v>0</v>
      </c>
      <c r="H314" s="282">
        <v>0</v>
      </c>
      <c r="I314" s="282">
        <v>0</v>
      </c>
      <c r="J314" s="282">
        <v>0</v>
      </c>
      <c r="K314" s="282">
        <v>0</v>
      </c>
      <c r="L314" s="282">
        <v>0</v>
      </c>
      <c r="M314" s="282">
        <v>0</v>
      </c>
      <c r="N314" s="282">
        <v>0</v>
      </c>
      <c r="O314" s="282">
        <v>0</v>
      </c>
      <c r="P314" s="282">
        <v>0</v>
      </c>
      <c r="Q314" s="282">
        <v>0</v>
      </c>
      <c r="R314" s="282">
        <v>0</v>
      </c>
      <c r="S314" s="282">
        <v>0</v>
      </c>
      <c r="T314" s="284">
        <f t="shared" si="34"/>
        <v>0</v>
      </c>
      <c r="U314" s="284">
        <f t="shared" si="35"/>
        <v>0</v>
      </c>
    </row>
    <row r="315" spans="1:21" s="278" customFormat="1" ht="31.5">
      <c r="A315" s="279" t="s">
        <v>914</v>
      </c>
      <c r="B315" s="287" t="s">
        <v>948</v>
      </c>
      <c r="C315" s="281" t="s">
        <v>33</v>
      </c>
      <c r="D315" s="282">
        <v>0</v>
      </c>
      <c r="E315" s="282">
        <v>0</v>
      </c>
      <c r="F315" s="282">
        <v>0</v>
      </c>
      <c r="G315" s="282">
        <v>0</v>
      </c>
      <c r="H315" s="282">
        <v>0</v>
      </c>
      <c r="I315" s="282">
        <v>0</v>
      </c>
      <c r="J315" s="282">
        <v>0</v>
      </c>
      <c r="K315" s="282">
        <v>0</v>
      </c>
      <c r="L315" s="282">
        <v>0</v>
      </c>
      <c r="M315" s="282">
        <v>0</v>
      </c>
      <c r="N315" s="282">
        <v>0</v>
      </c>
      <c r="O315" s="282">
        <v>0</v>
      </c>
      <c r="P315" s="282">
        <v>0</v>
      </c>
      <c r="Q315" s="282">
        <v>0</v>
      </c>
      <c r="R315" s="282">
        <v>0</v>
      </c>
      <c r="S315" s="282">
        <v>0</v>
      </c>
      <c r="T315" s="284">
        <f t="shared" si="34"/>
        <v>0</v>
      </c>
      <c r="U315" s="284">
        <f t="shared" si="35"/>
        <v>0</v>
      </c>
    </row>
    <row r="316" spans="1:21" s="278" customFormat="1" ht="31.5">
      <c r="A316" s="279" t="s">
        <v>997</v>
      </c>
      <c r="B316" s="287" t="s">
        <v>949</v>
      </c>
      <c r="C316" s="281" t="s">
        <v>33</v>
      </c>
      <c r="D316" s="282">
        <v>0</v>
      </c>
      <c r="E316" s="282">
        <v>0</v>
      </c>
      <c r="F316" s="282">
        <v>0</v>
      </c>
      <c r="G316" s="282">
        <v>0</v>
      </c>
      <c r="H316" s="282">
        <v>0</v>
      </c>
      <c r="I316" s="282">
        <v>0</v>
      </c>
      <c r="J316" s="282">
        <v>0</v>
      </c>
      <c r="K316" s="282">
        <v>0</v>
      </c>
      <c r="L316" s="282">
        <v>0</v>
      </c>
      <c r="M316" s="282">
        <v>0</v>
      </c>
      <c r="N316" s="282">
        <v>0</v>
      </c>
      <c r="O316" s="282">
        <v>0</v>
      </c>
      <c r="P316" s="282">
        <v>0</v>
      </c>
      <c r="Q316" s="282">
        <v>0</v>
      </c>
      <c r="R316" s="282">
        <v>0</v>
      </c>
      <c r="S316" s="282">
        <v>0</v>
      </c>
      <c r="T316" s="284">
        <f t="shared" si="34"/>
        <v>0</v>
      </c>
      <c r="U316" s="284">
        <f t="shared" si="35"/>
        <v>0</v>
      </c>
    </row>
    <row r="317" spans="1:21" s="278" customFormat="1">
      <c r="A317" s="279" t="s">
        <v>692</v>
      </c>
      <c r="B317" s="286" t="s">
        <v>1057</v>
      </c>
      <c r="C317" s="281" t="s">
        <v>33</v>
      </c>
      <c r="D317" s="282">
        <v>0</v>
      </c>
      <c r="E317" s="282">
        <v>0</v>
      </c>
      <c r="F317" s="282">
        <v>0</v>
      </c>
      <c r="G317" s="282">
        <v>0</v>
      </c>
      <c r="H317" s="282">
        <v>0</v>
      </c>
      <c r="I317" s="282">
        <v>0</v>
      </c>
      <c r="J317" s="282">
        <v>0</v>
      </c>
      <c r="K317" s="282">
        <v>0</v>
      </c>
      <c r="L317" s="282">
        <v>0</v>
      </c>
      <c r="M317" s="282">
        <v>0</v>
      </c>
      <c r="N317" s="282">
        <v>0</v>
      </c>
      <c r="O317" s="282">
        <v>0</v>
      </c>
      <c r="P317" s="282">
        <v>0</v>
      </c>
      <c r="Q317" s="282">
        <v>0</v>
      </c>
      <c r="R317" s="282">
        <v>0</v>
      </c>
      <c r="S317" s="282">
        <v>0</v>
      </c>
      <c r="T317" s="284">
        <f t="shared" si="34"/>
        <v>0</v>
      </c>
      <c r="U317" s="284">
        <f t="shared" si="35"/>
        <v>0</v>
      </c>
    </row>
    <row r="318" spans="1:21" s="278" customFormat="1">
      <c r="A318" s="279" t="s">
        <v>693</v>
      </c>
      <c r="B318" s="286" t="s">
        <v>950</v>
      </c>
      <c r="C318" s="281" t="s">
        <v>33</v>
      </c>
      <c r="D318" s="282">
        <v>0</v>
      </c>
      <c r="E318" s="282">
        <v>0</v>
      </c>
      <c r="F318" s="282">
        <v>0</v>
      </c>
      <c r="G318" s="282">
        <v>0</v>
      </c>
      <c r="H318" s="282">
        <v>0</v>
      </c>
      <c r="I318" s="282">
        <v>0</v>
      </c>
      <c r="J318" s="282">
        <v>0</v>
      </c>
      <c r="K318" s="282">
        <v>0</v>
      </c>
      <c r="L318" s="282">
        <v>0</v>
      </c>
      <c r="M318" s="282">
        <v>0</v>
      </c>
      <c r="N318" s="282">
        <v>0</v>
      </c>
      <c r="O318" s="282">
        <v>0</v>
      </c>
      <c r="P318" s="282">
        <v>0</v>
      </c>
      <c r="Q318" s="282">
        <v>0</v>
      </c>
      <c r="R318" s="282">
        <v>0</v>
      </c>
      <c r="S318" s="282">
        <v>0</v>
      </c>
      <c r="T318" s="284">
        <f t="shared" si="34"/>
        <v>0</v>
      </c>
      <c r="U318" s="284">
        <f t="shared" si="35"/>
        <v>0</v>
      </c>
    </row>
    <row r="319" spans="1:21" s="278" customFormat="1">
      <c r="A319" s="279" t="s">
        <v>694</v>
      </c>
      <c r="B319" s="286" t="s">
        <v>1050</v>
      </c>
      <c r="C319" s="281" t="s">
        <v>33</v>
      </c>
      <c r="D319" s="282">
        <v>0</v>
      </c>
      <c r="E319" s="282">
        <v>0</v>
      </c>
      <c r="F319" s="282">
        <v>0</v>
      </c>
      <c r="G319" s="282">
        <v>0</v>
      </c>
      <c r="H319" s="282">
        <v>0</v>
      </c>
      <c r="I319" s="282">
        <v>0</v>
      </c>
      <c r="J319" s="282">
        <v>0</v>
      </c>
      <c r="K319" s="282">
        <v>0</v>
      </c>
      <c r="L319" s="282">
        <v>0</v>
      </c>
      <c r="M319" s="282">
        <v>0</v>
      </c>
      <c r="N319" s="282">
        <v>0</v>
      </c>
      <c r="O319" s="282">
        <v>0</v>
      </c>
      <c r="P319" s="282">
        <v>0</v>
      </c>
      <c r="Q319" s="282">
        <v>0</v>
      </c>
      <c r="R319" s="282">
        <v>0</v>
      </c>
      <c r="S319" s="282">
        <v>0</v>
      </c>
      <c r="T319" s="284">
        <f t="shared" si="34"/>
        <v>0</v>
      </c>
      <c r="U319" s="284">
        <f t="shared" si="35"/>
        <v>0</v>
      </c>
    </row>
    <row r="320" spans="1:21" s="278" customFormat="1" ht="19.5" customHeight="1">
      <c r="A320" s="279" t="s">
        <v>695</v>
      </c>
      <c r="B320" s="286" t="s">
        <v>951</v>
      </c>
      <c r="C320" s="281" t="s">
        <v>33</v>
      </c>
      <c r="D320" s="282">
        <v>0</v>
      </c>
      <c r="E320" s="282">
        <v>0</v>
      </c>
      <c r="F320" s="282">
        <v>0</v>
      </c>
      <c r="G320" s="282">
        <v>0</v>
      </c>
      <c r="H320" s="282">
        <v>0</v>
      </c>
      <c r="I320" s="282">
        <v>0</v>
      </c>
      <c r="J320" s="282">
        <v>0</v>
      </c>
      <c r="K320" s="282">
        <v>0</v>
      </c>
      <c r="L320" s="282">
        <v>0</v>
      </c>
      <c r="M320" s="282">
        <v>0</v>
      </c>
      <c r="N320" s="282">
        <v>0</v>
      </c>
      <c r="O320" s="282">
        <v>0</v>
      </c>
      <c r="P320" s="282">
        <v>0</v>
      </c>
      <c r="Q320" s="282">
        <v>0</v>
      </c>
      <c r="R320" s="282">
        <v>0</v>
      </c>
      <c r="S320" s="282">
        <v>0</v>
      </c>
      <c r="T320" s="284">
        <f t="shared" si="34"/>
        <v>0</v>
      </c>
      <c r="U320" s="284">
        <f t="shared" si="35"/>
        <v>0</v>
      </c>
    </row>
    <row r="321" spans="1:21" s="278" customFormat="1" ht="19.5" customHeight="1">
      <c r="A321" s="279" t="s">
        <v>696</v>
      </c>
      <c r="B321" s="286" t="s">
        <v>1058</v>
      </c>
      <c r="C321" s="281" t="s">
        <v>33</v>
      </c>
      <c r="D321" s="282">
        <v>0</v>
      </c>
      <c r="E321" s="282">
        <v>0</v>
      </c>
      <c r="F321" s="282">
        <v>0</v>
      </c>
      <c r="G321" s="282">
        <v>0</v>
      </c>
      <c r="H321" s="282">
        <v>0</v>
      </c>
      <c r="I321" s="282">
        <v>0</v>
      </c>
      <c r="J321" s="282">
        <v>0</v>
      </c>
      <c r="K321" s="282">
        <v>0</v>
      </c>
      <c r="L321" s="282">
        <v>0</v>
      </c>
      <c r="M321" s="282">
        <v>0</v>
      </c>
      <c r="N321" s="282">
        <v>0</v>
      </c>
      <c r="O321" s="282">
        <v>0</v>
      </c>
      <c r="P321" s="282">
        <v>0</v>
      </c>
      <c r="Q321" s="282">
        <v>0</v>
      </c>
      <c r="R321" s="282">
        <v>0</v>
      </c>
      <c r="S321" s="282">
        <v>0</v>
      </c>
      <c r="T321" s="284">
        <f t="shared" si="34"/>
        <v>0</v>
      </c>
      <c r="U321" s="284">
        <f t="shared" si="35"/>
        <v>0</v>
      </c>
    </row>
    <row r="322" spans="1:21" s="278" customFormat="1" ht="36.75" customHeight="1">
      <c r="A322" s="279" t="s">
        <v>697</v>
      </c>
      <c r="B322" s="287" t="s">
        <v>1036</v>
      </c>
      <c r="C322" s="281" t="s">
        <v>33</v>
      </c>
      <c r="D322" s="282">
        <v>0</v>
      </c>
      <c r="E322" s="282">
        <v>0</v>
      </c>
      <c r="F322" s="282">
        <v>0</v>
      </c>
      <c r="G322" s="282">
        <v>0</v>
      </c>
      <c r="H322" s="282">
        <v>0</v>
      </c>
      <c r="I322" s="282">
        <v>0</v>
      </c>
      <c r="J322" s="282">
        <v>0</v>
      </c>
      <c r="K322" s="282">
        <v>0</v>
      </c>
      <c r="L322" s="282">
        <v>0</v>
      </c>
      <c r="M322" s="282">
        <v>0</v>
      </c>
      <c r="N322" s="282">
        <v>0</v>
      </c>
      <c r="O322" s="282">
        <v>0</v>
      </c>
      <c r="P322" s="282">
        <v>0</v>
      </c>
      <c r="Q322" s="282">
        <v>0</v>
      </c>
      <c r="R322" s="282">
        <v>0</v>
      </c>
      <c r="S322" s="282">
        <v>0</v>
      </c>
      <c r="T322" s="284">
        <f t="shared" si="34"/>
        <v>0</v>
      </c>
      <c r="U322" s="284">
        <f t="shared" si="35"/>
        <v>0</v>
      </c>
    </row>
    <row r="323" spans="1:21" s="278" customFormat="1" ht="19.5" customHeight="1">
      <c r="A323" s="279" t="s">
        <v>1075</v>
      </c>
      <c r="B323" s="293" t="s">
        <v>643</v>
      </c>
      <c r="C323" s="281" t="s">
        <v>33</v>
      </c>
      <c r="D323" s="282">
        <v>0</v>
      </c>
      <c r="E323" s="282">
        <v>0</v>
      </c>
      <c r="F323" s="282">
        <v>0</v>
      </c>
      <c r="G323" s="282">
        <v>0</v>
      </c>
      <c r="H323" s="282">
        <v>0</v>
      </c>
      <c r="I323" s="282">
        <v>0</v>
      </c>
      <c r="J323" s="282">
        <v>0</v>
      </c>
      <c r="K323" s="282">
        <v>0</v>
      </c>
      <c r="L323" s="282">
        <v>0</v>
      </c>
      <c r="M323" s="282">
        <v>0</v>
      </c>
      <c r="N323" s="282">
        <v>0</v>
      </c>
      <c r="O323" s="282">
        <v>0</v>
      </c>
      <c r="P323" s="282">
        <v>0</v>
      </c>
      <c r="Q323" s="282">
        <v>0</v>
      </c>
      <c r="R323" s="282">
        <v>0</v>
      </c>
      <c r="S323" s="282">
        <v>0</v>
      </c>
      <c r="T323" s="284">
        <f t="shared" si="34"/>
        <v>0</v>
      </c>
      <c r="U323" s="284">
        <f t="shared" si="35"/>
        <v>0</v>
      </c>
    </row>
    <row r="324" spans="1:21" s="278" customFormat="1" ht="19.5" customHeight="1">
      <c r="A324" s="279" t="s">
        <v>1076</v>
      </c>
      <c r="B324" s="293" t="s">
        <v>631</v>
      </c>
      <c r="C324" s="281" t="s">
        <v>33</v>
      </c>
      <c r="D324" s="282">
        <v>0</v>
      </c>
      <c r="E324" s="282">
        <v>0</v>
      </c>
      <c r="F324" s="282">
        <v>0</v>
      </c>
      <c r="G324" s="282">
        <v>0</v>
      </c>
      <c r="H324" s="282">
        <v>0</v>
      </c>
      <c r="I324" s="282">
        <v>0</v>
      </c>
      <c r="J324" s="282">
        <v>0</v>
      </c>
      <c r="K324" s="282">
        <v>0</v>
      </c>
      <c r="L324" s="282">
        <v>0</v>
      </c>
      <c r="M324" s="282">
        <v>0</v>
      </c>
      <c r="N324" s="282">
        <v>0</v>
      </c>
      <c r="O324" s="282">
        <v>0</v>
      </c>
      <c r="P324" s="282">
        <v>0</v>
      </c>
      <c r="Q324" s="282">
        <v>0</v>
      </c>
      <c r="R324" s="282">
        <v>0</v>
      </c>
      <c r="S324" s="282">
        <v>0</v>
      </c>
      <c r="T324" s="284">
        <f>H324+J324+L324+N324+P324+R324</f>
        <v>0</v>
      </c>
      <c r="U324" s="284">
        <f>G324+I324+K324+M324+O324+Q324+S324</f>
        <v>0</v>
      </c>
    </row>
    <row r="325" spans="1:21" s="278" customFormat="1" ht="15.6" customHeight="1">
      <c r="A325" s="322" t="s">
        <v>1135</v>
      </c>
      <c r="B325" s="322"/>
      <c r="C325" s="322"/>
      <c r="D325" s="322"/>
      <c r="E325" s="322"/>
      <c r="F325" s="322"/>
      <c r="G325" s="322"/>
      <c r="H325" s="322"/>
      <c r="I325" s="322"/>
      <c r="J325" s="322"/>
      <c r="K325" s="322"/>
      <c r="L325" s="322"/>
      <c r="M325" s="322"/>
      <c r="N325" s="322"/>
      <c r="O325" s="322"/>
      <c r="P325" s="322"/>
      <c r="Q325" s="322"/>
      <c r="R325" s="322"/>
      <c r="S325" s="322"/>
      <c r="T325" s="322"/>
      <c r="U325" s="322"/>
    </row>
    <row r="326" spans="1:21" ht="31.5">
      <c r="A326" s="279" t="s">
        <v>572</v>
      </c>
      <c r="B326" s="280" t="s">
        <v>608</v>
      </c>
      <c r="C326" s="281" t="s">
        <v>286</v>
      </c>
      <c r="D326" s="292" t="s">
        <v>1177</v>
      </c>
      <c r="E326" s="292" t="s">
        <v>1177</v>
      </c>
      <c r="F326" s="292" t="s">
        <v>1177</v>
      </c>
      <c r="G326" s="292" t="s">
        <v>1177</v>
      </c>
      <c r="H326" s="292" t="s">
        <v>1177</v>
      </c>
      <c r="I326" s="292" t="s">
        <v>1177</v>
      </c>
      <c r="J326" s="292" t="s">
        <v>1177</v>
      </c>
      <c r="K326" s="292" t="s">
        <v>1177</v>
      </c>
      <c r="L326" s="292" t="s">
        <v>1177</v>
      </c>
      <c r="M326" s="292" t="s">
        <v>1177</v>
      </c>
      <c r="N326" s="292" t="s">
        <v>1177</v>
      </c>
      <c r="O326" s="292" t="s">
        <v>1177</v>
      </c>
      <c r="P326" s="292" t="s">
        <v>1177</v>
      </c>
      <c r="Q326" s="292" t="s">
        <v>1177</v>
      </c>
      <c r="R326" s="292" t="s">
        <v>1177</v>
      </c>
      <c r="S326" s="292" t="s">
        <v>1177</v>
      </c>
      <c r="T326" s="292" t="s">
        <v>1177</v>
      </c>
      <c r="U326" s="292" t="s">
        <v>1177</v>
      </c>
    </row>
    <row r="327" spans="1:21">
      <c r="A327" s="279" t="s">
        <v>573</v>
      </c>
      <c r="B327" s="288" t="s">
        <v>609</v>
      </c>
      <c r="C327" s="281" t="s">
        <v>36</v>
      </c>
      <c r="D327" s="281">
        <v>0</v>
      </c>
      <c r="E327" s="281">
        <v>0</v>
      </c>
      <c r="F327" s="281">
        <v>0</v>
      </c>
      <c r="G327" s="281">
        <v>0</v>
      </c>
      <c r="H327" s="281">
        <v>0</v>
      </c>
      <c r="I327" s="281">
        <v>0</v>
      </c>
      <c r="J327" s="281">
        <v>0</v>
      </c>
      <c r="K327" s="281">
        <v>0</v>
      </c>
      <c r="L327" s="281">
        <v>0</v>
      </c>
      <c r="M327" s="281">
        <v>0</v>
      </c>
      <c r="N327" s="281">
        <v>0</v>
      </c>
      <c r="O327" s="281">
        <v>0</v>
      </c>
      <c r="P327" s="281">
        <v>0</v>
      </c>
      <c r="Q327" s="281">
        <v>0</v>
      </c>
      <c r="R327" s="281">
        <v>0</v>
      </c>
      <c r="S327" s="281">
        <v>0</v>
      </c>
      <c r="T327" s="281">
        <v>0</v>
      </c>
      <c r="U327" s="281">
        <v>0</v>
      </c>
    </row>
    <row r="328" spans="1:21">
      <c r="A328" s="279" t="s">
        <v>574</v>
      </c>
      <c r="B328" s="288" t="s">
        <v>610</v>
      </c>
      <c r="C328" s="281" t="s">
        <v>611</v>
      </c>
      <c r="D328" s="281">
        <v>0</v>
      </c>
      <c r="E328" s="281">
        <v>0</v>
      </c>
      <c r="F328" s="281">
        <v>0</v>
      </c>
      <c r="G328" s="281">
        <v>0</v>
      </c>
      <c r="H328" s="281">
        <v>0</v>
      </c>
      <c r="I328" s="281">
        <v>0</v>
      </c>
      <c r="J328" s="281">
        <v>0</v>
      </c>
      <c r="K328" s="281">
        <v>0</v>
      </c>
      <c r="L328" s="281">
        <v>0</v>
      </c>
      <c r="M328" s="281">
        <v>0</v>
      </c>
      <c r="N328" s="281">
        <v>0</v>
      </c>
      <c r="O328" s="281">
        <v>0</v>
      </c>
      <c r="P328" s="281">
        <v>0</v>
      </c>
      <c r="Q328" s="281">
        <v>0</v>
      </c>
      <c r="R328" s="281">
        <v>0</v>
      </c>
      <c r="S328" s="281">
        <v>0</v>
      </c>
      <c r="T328" s="281">
        <v>0</v>
      </c>
      <c r="U328" s="281">
        <v>0</v>
      </c>
    </row>
    <row r="329" spans="1:21">
      <c r="A329" s="279" t="s">
        <v>575</v>
      </c>
      <c r="B329" s="288" t="s">
        <v>612</v>
      </c>
      <c r="C329" s="281" t="s">
        <v>36</v>
      </c>
      <c r="D329" s="281">
        <v>0</v>
      </c>
      <c r="E329" s="281">
        <v>0</v>
      </c>
      <c r="F329" s="281">
        <v>0</v>
      </c>
      <c r="G329" s="281">
        <v>0</v>
      </c>
      <c r="H329" s="281">
        <v>0</v>
      </c>
      <c r="I329" s="281">
        <v>0</v>
      </c>
      <c r="J329" s="281">
        <v>0</v>
      </c>
      <c r="K329" s="281">
        <v>0</v>
      </c>
      <c r="L329" s="281">
        <v>0</v>
      </c>
      <c r="M329" s="281">
        <v>0</v>
      </c>
      <c r="N329" s="281">
        <v>0</v>
      </c>
      <c r="O329" s="281">
        <v>0</v>
      </c>
      <c r="P329" s="281">
        <v>0</v>
      </c>
      <c r="Q329" s="281">
        <v>0</v>
      </c>
      <c r="R329" s="281">
        <v>0</v>
      </c>
      <c r="S329" s="281">
        <v>0</v>
      </c>
      <c r="T329" s="281">
        <v>0</v>
      </c>
      <c r="U329" s="281">
        <v>0</v>
      </c>
    </row>
    <row r="330" spans="1:21">
      <c r="A330" s="279" t="s">
        <v>576</v>
      </c>
      <c r="B330" s="288" t="s">
        <v>614</v>
      </c>
      <c r="C330" s="281" t="s">
        <v>611</v>
      </c>
      <c r="D330" s="281">
        <v>0</v>
      </c>
      <c r="E330" s="281">
        <v>0</v>
      </c>
      <c r="F330" s="281">
        <v>0</v>
      </c>
      <c r="G330" s="281">
        <v>0</v>
      </c>
      <c r="H330" s="281">
        <v>0</v>
      </c>
      <c r="I330" s="281">
        <v>0</v>
      </c>
      <c r="J330" s="281">
        <v>0</v>
      </c>
      <c r="K330" s="281">
        <v>0</v>
      </c>
      <c r="L330" s="281">
        <v>0</v>
      </c>
      <c r="M330" s="281">
        <v>0</v>
      </c>
      <c r="N330" s="281">
        <v>0</v>
      </c>
      <c r="O330" s="281">
        <v>0</v>
      </c>
      <c r="P330" s="281">
        <v>0</v>
      </c>
      <c r="Q330" s="281">
        <v>0</v>
      </c>
      <c r="R330" s="281">
        <v>0</v>
      </c>
      <c r="S330" s="281">
        <v>0</v>
      </c>
      <c r="T330" s="281">
        <v>0</v>
      </c>
      <c r="U330" s="281">
        <v>0</v>
      </c>
    </row>
    <row r="331" spans="1:21">
      <c r="A331" s="279" t="s">
        <v>578</v>
      </c>
      <c r="B331" s="288" t="s">
        <v>613</v>
      </c>
      <c r="C331" s="281" t="s">
        <v>1141</v>
      </c>
      <c r="D331" s="281">
        <v>0</v>
      </c>
      <c r="E331" s="281">
        <v>0</v>
      </c>
      <c r="F331" s="281">
        <v>0</v>
      </c>
      <c r="G331" s="281">
        <v>0</v>
      </c>
      <c r="H331" s="281">
        <v>0</v>
      </c>
      <c r="I331" s="281">
        <v>0</v>
      </c>
      <c r="J331" s="281">
        <v>0</v>
      </c>
      <c r="K331" s="281">
        <v>0</v>
      </c>
      <c r="L331" s="281">
        <v>0</v>
      </c>
      <c r="M331" s="281">
        <v>0</v>
      </c>
      <c r="N331" s="281">
        <v>0</v>
      </c>
      <c r="O331" s="281">
        <v>0</v>
      </c>
      <c r="P331" s="281">
        <v>0</v>
      </c>
      <c r="Q331" s="281">
        <v>0</v>
      </c>
      <c r="R331" s="281">
        <v>0</v>
      </c>
      <c r="S331" s="281">
        <v>0</v>
      </c>
      <c r="T331" s="281">
        <v>0</v>
      </c>
      <c r="U331" s="281">
        <v>0</v>
      </c>
    </row>
    <row r="332" spans="1:21">
      <c r="A332" s="279" t="s">
        <v>703</v>
      </c>
      <c r="B332" s="288" t="s">
        <v>577</v>
      </c>
      <c r="C332" s="281" t="s">
        <v>286</v>
      </c>
      <c r="D332" s="292" t="s">
        <v>1177</v>
      </c>
      <c r="E332" s="292" t="s">
        <v>1177</v>
      </c>
      <c r="F332" s="292" t="s">
        <v>1177</v>
      </c>
      <c r="G332" s="292" t="s">
        <v>1177</v>
      </c>
      <c r="H332" s="292" t="s">
        <v>1177</v>
      </c>
      <c r="I332" s="292" t="s">
        <v>1177</v>
      </c>
      <c r="J332" s="292" t="s">
        <v>1177</v>
      </c>
      <c r="K332" s="292" t="s">
        <v>1177</v>
      </c>
      <c r="L332" s="292" t="s">
        <v>1177</v>
      </c>
      <c r="M332" s="292" t="s">
        <v>1177</v>
      </c>
      <c r="N332" s="292" t="s">
        <v>1177</v>
      </c>
      <c r="O332" s="292" t="s">
        <v>1177</v>
      </c>
      <c r="P332" s="292" t="s">
        <v>1177</v>
      </c>
      <c r="Q332" s="292" t="s">
        <v>1177</v>
      </c>
      <c r="R332" s="292" t="s">
        <v>1177</v>
      </c>
      <c r="S332" s="292" t="s">
        <v>1177</v>
      </c>
      <c r="T332" s="292" t="s">
        <v>1177</v>
      </c>
      <c r="U332" s="292" t="s">
        <v>1177</v>
      </c>
    </row>
    <row r="333" spans="1:21">
      <c r="A333" s="279" t="s">
        <v>704</v>
      </c>
      <c r="B333" s="287" t="s">
        <v>580</v>
      </c>
      <c r="C333" s="281" t="s">
        <v>1141</v>
      </c>
      <c r="D333" s="281">
        <v>0</v>
      </c>
      <c r="E333" s="281">
        <v>0</v>
      </c>
      <c r="F333" s="281">
        <v>0</v>
      </c>
      <c r="G333" s="281">
        <v>0</v>
      </c>
      <c r="H333" s="281">
        <v>0</v>
      </c>
      <c r="I333" s="281">
        <v>0</v>
      </c>
      <c r="J333" s="281">
        <v>0</v>
      </c>
      <c r="K333" s="281">
        <v>0</v>
      </c>
      <c r="L333" s="281">
        <v>0</v>
      </c>
      <c r="M333" s="281">
        <v>0</v>
      </c>
      <c r="N333" s="281">
        <v>0</v>
      </c>
      <c r="O333" s="281">
        <v>0</v>
      </c>
      <c r="P333" s="281">
        <v>0</v>
      </c>
      <c r="Q333" s="281">
        <v>0</v>
      </c>
      <c r="R333" s="281">
        <v>0</v>
      </c>
      <c r="S333" s="281">
        <v>0</v>
      </c>
      <c r="T333" s="281">
        <v>0</v>
      </c>
      <c r="U333" s="281">
        <v>0</v>
      </c>
    </row>
    <row r="334" spans="1:21">
      <c r="A334" s="279" t="s">
        <v>705</v>
      </c>
      <c r="B334" s="287" t="s">
        <v>579</v>
      </c>
      <c r="C334" s="281" t="s">
        <v>1143</v>
      </c>
      <c r="D334" s="281">
        <v>0</v>
      </c>
      <c r="E334" s="281">
        <v>0</v>
      </c>
      <c r="F334" s="281">
        <v>0</v>
      </c>
      <c r="G334" s="281">
        <v>0</v>
      </c>
      <c r="H334" s="281">
        <v>0</v>
      </c>
      <c r="I334" s="281">
        <v>0</v>
      </c>
      <c r="J334" s="281">
        <v>0</v>
      </c>
      <c r="K334" s="281">
        <v>0</v>
      </c>
      <c r="L334" s="281">
        <v>0</v>
      </c>
      <c r="M334" s="281">
        <v>0</v>
      </c>
      <c r="N334" s="281">
        <v>0</v>
      </c>
      <c r="O334" s="281">
        <v>0</v>
      </c>
      <c r="P334" s="281">
        <v>0</v>
      </c>
      <c r="Q334" s="281">
        <v>0</v>
      </c>
      <c r="R334" s="281">
        <v>0</v>
      </c>
      <c r="S334" s="281">
        <v>0</v>
      </c>
      <c r="T334" s="281">
        <v>0</v>
      </c>
      <c r="U334" s="281">
        <v>0</v>
      </c>
    </row>
    <row r="335" spans="1:21">
      <c r="A335" s="279" t="s">
        <v>706</v>
      </c>
      <c r="B335" s="288" t="s">
        <v>907</v>
      </c>
      <c r="C335" s="281" t="s">
        <v>286</v>
      </c>
      <c r="D335" s="292" t="s">
        <v>1177</v>
      </c>
      <c r="E335" s="292" t="s">
        <v>1177</v>
      </c>
      <c r="F335" s="292" t="s">
        <v>1177</v>
      </c>
      <c r="G335" s="292" t="s">
        <v>1177</v>
      </c>
      <c r="H335" s="292" t="s">
        <v>1177</v>
      </c>
      <c r="I335" s="292" t="s">
        <v>1177</v>
      </c>
      <c r="J335" s="292" t="s">
        <v>1177</v>
      </c>
      <c r="K335" s="292" t="s">
        <v>1177</v>
      </c>
      <c r="L335" s="292" t="s">
        <v>1177</v>
      </c>
      <c r="M335" s="292" t="s">
        <v>1177</v>
      </c>
      <c r="N335" s="292" t="s">
        <v>1177</v>
      </c>
      <c r="O335" s="292" t="s">
        <v>1177</v>
      </c>
      <c r="P335" s="292" t="s">
        <v>1177</v>
      </c>
      <c r="Q335" s="292" t="s">
        <v>1177</v>
      </c>
      <c r="R335" s="292" t="s">
        <v>1177</v>
      </c>
      <c r="S335" s="292" t="s">
        <v>1177</v>
      </c>
      <c r="T335" s="292" t="s">
        <v>1177</v>
      </c>
      <c r="U335" s="292" t="s">
        <v>1177</v>
      </c>
    </row>
    <row r="336" spans="1:21">
      <c r="A336" s="279" t="s">
        <v>707</v>
      </c>
      <c r="B336" s="287" t="s">
        <v>580</v>
      </c>
      <c r="C336" s="281" t="s">
        <v>1141</v>
      </c>
      <c r="D336" s="281">
        <v>0</v>
      </c>
      <c r="E336" s="281">
        <v>0</v>
      </c>
      <c r="F336" s="281">
        <v>0</v>
      </c>
      <c r="G336" s="281">
        <v>0</v>
      </c>
      <c r="H336" s="281">
        <v>0</v>
      </c>
      <c r="I336" s="281">
        <v>0</v>
      </c>
      <c r="J336" s="281">
        <v>0</v>
      </c>
      <c r="K336" s="281">
        <v>0</v>
      </c>
      <c r="L336" s="281">
        <v>0</v>
      </c>
      <c r="M336" s="281">
        <v>0</v>
      </c>
      <c r="N336" s="281">
        <v>0</v>
      </c>
      <c r="O336" s="281">
        <v>0</v>
      </c>
      <c r="P336" s="281">
        <v>0</v>
      </c>
      <c r="Q336" s="281">
        <v>0</v>
      </c>
      <c r="R336" s="281">
        <v>0</v>
      </c>
      <c r="S336" s="281">
        <v>0</v>
      </c>
      <c r="T336" s="281">
        <v>0</v>
      </c>
      <c r="U336" s="281">
        <v>0</v>
      </c>
    </row>
    <row r="337" spans="1:21">
      <c r="A337" s="279" t="s">
        <v>708</v>
      </c>
      <c r="B337" s="287" t="s">
        <v>581</v>
      </c>
      <c r="C337" s="281" t="s">
        <v>36</v>
      </c>
      <c r="D337" s="281">
        <v>0</v>
      </c>
      <c r="E337" s="281">
        <v>0</v>
      </c>
      <c r="F337" s="281">
        <v>0</v>
      </c>
      <c r="G337" s="281">
        <v>0</v>
      </c>
      <c r="H337" s="281">
        <v>0</v>
      </c>
      <c r="I337" s="281">
        <v>0</v>
      </c>
      <c r="J337" s="281">
        <v>0</v>
      </c>
      <c r="K337" s="281">
        <v>0</v>
      </c>
      <c r="L337" s="281">
        <v>0</v>
      </c>
      <c r="M337" s="281">
        <v>0</v>
      </c>
      <c r="N337" s="281">
        <v>0</v>
      </c>
      <c r="O337" s="281">
        <v>0</v>
      </c>
      <c r="P337" s="281">
        <v>0</v>
      </c>
      <c r="Q337" s="281">
        <v>0</v>
      </c>
      <c r="R337" s="281">
        <v>0</v>
      </c>
      <c r="S337" s="281">
        <v>0</v>
      </c>
      <c r="T337" s="281">
        <v>0</v>
      </c>
      <c r="U337" s="281">
        <v>0</v>
      </c>
    </row>
    <row r="338" spans="1:21">
      <c r="A338" s="279" t="s">
        <v>709</v>
      </c>
      <c r="B338" s="287" t="s">
        <v>579</v>
      </c>
      <c r="C338" s="281" t="s">
        <v>1143</v>
      </c>
      <c r="D338" s="281">
        <v>0</v>
      </c>
      <c r="E338" s="281">
        <v>0</v>
      </c>
      <c r="F338" s="281">
        <v>0</v>
      </c>
      <c r="G338" s="281">
        <v>0</v>
      </c>
      <c r="H338" s="281">
        <v>0</v>
      </c>
      <c r="I338" s="281">
        <v>0</v>
      </c>
      <c r="J338" s="281">
        <v>0</v>
      </c>
      <c r="K338" s="281">
        <v>0</v>
      </c>
      <c r="L338" s="281">
        <v>0</v>
      </c>
      <c r="M338" s="281">
        <v>0</v>
      </c>
      <c r="N338" s="281">
        <v>0</v>
      </c>
      <c r="O338" s="281">
        <v>0</v>
      </c>
      <c r="P338" s="281">
        <v>0</v>
      </c>
      <c r="Q338" s="281">
        <v>0</v>
      </c>
      <c r="R338" s="281">
        <v>0</v>
      </c>
      <c r="S338" s="281">
        <v>0</v>
      </c>
      <c r="T338" s="281">
        <v>0</v>
      </c>
      <c r="U338" s="281">
        <v>0</v>
      </c>
    </row>
    <row r="339" spans="1:21">
      <c r="A339" s="279" t="s">
        <v>710</v>
      </c>
      <c r="B339" s="288" t="s">
        <v>34</v>
      </c>
      <c r="C339" s="281" t="s">
        <v>286</v>
      </c>
      <c r="D339" s="292" t="s">
        <v>1177</v>
      </c>
      <c r="E339" s="292" t="s">
        <v>1177</v>
      </c>
      <c r="F339" s="292" t="s">
        <v>1177</v>
      </c>
      <c r="G339" s="292" t="s">
        <v>1177</v>
      </c>
      <c r="H339" s="292" t="s">
        <v>1177</v>
      </c>
      <c r="I339" s="292" t="s">
        <v>1177</v>
      </c>
      <c r="J339" s="292" t="s">
        <v>1177</v>
      </c>
      <c r="K339" s="292" t="s">
        <v>1177</v>
      </c>
      <c r="L339" s="292" t="s">
        <v>1177</v>
      </c>
      <c r="M339" s="292" t="s">
        <v>1177</v>
      </c>
      <c r="N339" s="292" t="s">
        <v>1177</v>
      </c>
      <c r="O339" s="292" t="s">
        <v>1177</v>
      </c>
      <c r="P339" s="292" t="s">
        <v>1177</v>
      </c>
      <c r="Q339" s="292" t="s">
        <v>1177</v>
      </c>
      <c r="R339" s="292" t="s">
        <v>1177</v>
      </c>
      <c r="S339" s="292" t="s">
        <v>1177</v>
      </c>
      <c r="T339" s="292" t="s">
        <v>1177</v>
      </c>
      <c r="U339" s="292" t="s">
        <v>1177</v>
      </c>
    </row>
    <row r="340" spans="1:21">
      <c r="A340" s="279" t="s">
        <v>711</v>
      </c>
      <c r="B340" s="287" t="s">
        <v>580</v>
      </c>
      <c r="C340" s="281" t="s">
        <v>1141</v>
      </c>
      <c r="D340" s="281">
        <v>0</v>
      </c>
      <c r="E340" s="281">
        <v>0</v>
      </c>
      <c r="F340" s="281">
        <v>0</v>
      </c>
      <c r="G340" s="281">
        <v>0</v>
      </c>
      <c r="H340" s="281">
        <v>0</v>
      </c>
      <c r="I340" s="281">
        <v>0</v>
      </c>
      <c r="J340" s="281">
        <v>0</v>
      </c>
      <c r="K340" s="281">
        <v>0</v>
      </c>
      <c r="L340" s="281">
        <v>0</v>
      </c>
      <c r="M340" s="281">
        <v>0</v>
      </c>
      <c r="N340" s="281">
        <v>0</v>
      </c>
      <c r="O340" s="281">
        <v>0</v>
      </c>
      <c r="P340" s="281">
        <v>0</v>
      </c>
      <c r="Q340" s="281">
        <v>0</v>
      </c>
      <c r="R340" s="281">
        <v>0</v>
      </c>
      <c r="S340" s="281">
        <v>0</v>
      </c>
      <c r="T340" s="281">
        <v>0</v>
      </c>
      <c r="U340" s="281">
        <v>0</v>
      </c>
    </row>
    <row r="341" spans="1:21">
      <c r="A341" s="279" t="s">
        <v>712</v>
      </c>
      <c r="B341" s="287" t="s">
        <v>579</v>
      </c>
      <c r="C341" s="281" t="s">
        <v>1143</v>
      </c>
      <c r="D341" s="281">
        <v>0</v>
      </c>
      <c r="E341" s="281">
        <v>0</v>
      </c>
      <c r="F341" s="281">
        <v>0</v>
      </c>
      <c r="G341" s="281">
        <v>0</v>
      </c>
      <c r="H341" s="281">
        <v>0</v>
      </c>
      <c r="I341" s="281">
        <v>0</v>
      </c>
      <c r="J341" s="281">
        <v>0</v>
      </c>
      <c r="K341" s="281">
        <v>0</v>
      </c>
      <c r="L341" s="281">
        <v>0</v>
      </c>
      <c r="M341" s="281">
        <v>0</v>
      </c>
      <c r="N341" s="281">
        <v>0</v>
      </c>
      <c r="O341" s="281">
        <v>0</v>
      </c>
      <c r="P341" s="281">
        <v>0</v>
      </c>
      <c r="Q341" s="281">
        <v>0</v>
      </c>
      <c r="R341" s="281">
        <v>0</v>
      </c>
      <c r="S341" s="281">
        <v>0</v>
      </c>
      <c r="T341" s="281">
        <v>0</v>
      </c>
      <c r="U341" s="281">
        <v>0</v>
      </c>
    </row>
    <row r="342" spans="1:21">
      <c r="A342" s="279" t="s">
        <v>713</v>
      </c>
      <c r="B342" s="288" t="s">
        <v>35</v>
      </c>
      <c r="C342" s="281" t="s">
        <v>286</v>
      </c>
      <c r="D342" s="292" t="s">
        <v>1177</v>
      </c>
      <c r="E342" s="292" t="s">
        <v>1177</v>
      </c>
      <c r="F342" s="292" t="s">
        <v>1177</v>
      </c>
      <c r="G342" s="292" t="s">
        <v>1177</v>
      </c>
      <c r="H342" s="292" t="s">
        <v>1177</v>
      </c>
      <c r="I342" s="292" t="s">
        <v>1177</v>
      </c>
      <c r="J342" s="292" t="s">
        <v>1177</v>
      </c>
      <c r="K342" s="292" t="s">
        <v>1177</v>
      </c>
      <c r="L342" s="292" t="s">
        <v>1177</v>
      </c>
      <c r="M342" s="292" t="s">
        <v>1177</v>
      </c>
      <c r="N342" s="292" t="s">
        <v>1177</v>
      </c>
      <c r="O342" s="292" t="s">
        <v>1177</v>
      </c>
      <c r="P342" s="292" t="s">
        <v>1177</v>
      </c>
      <c r="Q342" s="292" t="s">
        <v>1177</v>
      </c>
      <c r="R342" s="292" t="s">
        <v>1177</v>
      </c>
      <c r="S342" s="292" t="s">
        <v>1177</v>
      </c>
      <c r="T342" s="292" t="s">
        <v>1177</v>
      </c>
      <c r="U342" s="292" t="s">
        <v>1177</v>
      </c>
    </row>
    <row r="343" spans="1:21">
      <c r="A343" s="279" t="s">
        <v>714</v>
      </c>
      <c r="B343" s="287" t="s">
        <v>580</v>
      </c>
      <c r="C343" s="281" t="s">
        <v>1141</v>
      </c>
      <c r="D343" s="281">
        <v>0</v>
      </c>
      <c r="E343" s="281">
        <v>0</v>
      </c>
      <c r="F343" s="281">
        <v>0</v>
      </c>
      <c r="G343" s="281">
        <v>0</v>
      </c>
      <c r="H343" s="281">
        <v>0</v>
      </c>
      <c r="I343" s="281">
        <v>0</v>
      </c>
      <c r="J343" s="281">
        <v>0</v>
      </c>
      <c r="K343" s="281">
        <v>0</v>
      </c>
      <c r="L343" s="281">
        <v>0</v>
      </c>
      <c r="M343" s="281">
        <v>0</v>
      </c>
      <c r="N343" s="281">
        <v>0</v>
      </c>
      <c r="O343" s="281">
        <v>0</v>
      </c>
      <c r="P343" s="281">
        <v>0</v>
      </c>
      <c r="Q343" s="281">
        <v>0</v>
      </c>
      <c r="R343" s="281">
        <v>0</v>
      </c>
      <c r="S343" s="281">
        <v>0</v>
      </c>
      <c r="T343" s="281">
        <v>0</v>
      </c>
      <c r="U343" s="281">
        <v>0</v>
      </c>
    </row>
    <row r="344" spans="1:21">
      <c r="A344" s="279" t="s">
        <v>715</v>
      </c>
      <c r="B344" s="287" t="s">
        <v>581</v>
      </c>
      <c r="C344" s="281" t="s">
        <v>36</v>
      </c>
      <c r="D344" s="281">
        <v>0</v>
      </c>
      <c r="E344" s="281">
        <v>0</v>
      </c>
      <c r="F344" s="281">
        <v>0</v>
      </c>
      <c r="G344" s="281">
        <v>0</v>
      </c>
      <c r="H344" s="281">
        <v>0</v>
      </c>
      <c r="I344" s="281">
        <v>0</v>
      </c>
      <c r="J344" s="281">
        <v>0</v>
      </c>
      <c r="K344" s="281">
        <v>0</v>
      </c>
      <c r="L344" s="281">
        <v>0</v>
      </c>
      <c r="M344" s="281">
        <v>0</v>
      </c>
      <c r="N344" s="281">
        <v>0</v>
      </c>
      <c r="O344" s="281">
        <v>0</v>
      </c>
      <c r="P344" s="281">
        <v>0</v>
      </c>
      <c r="Q344" s="281">
        <v>0</v>
      </c>
      <c r="R344" s="281">
        <v>0</v>
      </c>
      <c r="S344" s="281">
        <v>0</v>
      </c>
      <c r="T344" s="281">
        <v>0</v>
      </c>
      <c r="U344" s="281">
        <v>0</v>
      </c>
    </row>
    <row r="345" spans="1:21">
      <c r="A345" s="279" t="s">
        <v>716</v>
      </c>
      <c r="B345" s="287" t="s">
        <v>579</v>
      </c>
      <c r="C345" s="281" t="s">
        <v>1143</v>
      </c>
      <c r="D345" s="281">
        <v>0</v>
      </c>
      <c r="E345" s="281">
        <v>0</v>
      </c>
      <c r="F345" s="281">
        <v>0</v>
      </c>
      <c r="G345" s="281">
        <v>0</v>
      </c>
      <c r="H345" s="281">
        <v>0</v>
      </c>
      <c r="I345" s="281">
        <v>0</v>
      </c>
      <c r="J345" s="281">
        <v>0</v>
      </c>
      <c r="K345" s="281">
        <v>0</v>
      </c>
      <c r="L345" s="281">
        <v>0</v>
      </c>
      <c r="M345" s="281">
        <v>0</v>
      </c>
      <c r="N345" s="281">
        <v>0</v>
      </c>
      <c r="O345" s="281">
        <v>0</v>
      </c>
      <c r="P345" s="281">
        <v>0</v>
      </c>
      <c r="Q345" s="281">
        <v>0</v>
      </c>
      <c r="R345" s="281">
        <v>0</v>
      </c>
      <c r="S345" s="281">
        <v>0</v>
      </c>
      <c r="T345" s="281">
        <v>0</v>
      </c>
      <c r="U345" s="281">
        <v>0</v>
      </c>
    </row>
    <row r="346" spans="1:21">
      <c r="A346" s="279" t="s">
        <v>582</v>
      </c>
      <c r="B346" s="280" t="s">
        <v>615</v>
      </c>
      <c r="C346" s="281" t="s">
        <v>286</v>
      </c>
      <c r="D346" s="292" t="s">
        <v>1177</v>
      </c>
      <c r="E346" s="292" t="s">
        <v>1177</v>
      </c>
      <c r="F346" s="292" t="s">
        <v>1177</v>
      </c>
      <c r="G346" s="292" t="s">
        <v>1177</v>
      </c>
      <c r="H346" s="292" t="s">
        <v>1177</v>
      </c>
      <c r="I346" s="292" t="s">
        <v>1177</v>
      </c>
      <c r="J346" s="292" t="s">
        <v>1177</v>
      </c>
      <c r="K346" s="292" t="s">
        <v>1177</v>
      </c>
      <c r="L346" s="292" t="s">
        <v>1177</v>
      </c>
      <c r="M346" s="292" t="s">
        <v>1177</v>
      </c>
      <c r="N346" s="292" t="s">
        <v>1177</v>
      </c>
      <c r="O346" s="292" t="s">
        <v>1177</v>
      </c>
      <c r="P346" s="292" t="s">
        <v>1177</v>
      </c>
      <c r="Q346" s="292" t="s">
        <v>1177</v>
      </c>
      <c r="R346" s="292" t="s">
        <v>1177</v>
      </c>
      <c r="S346" s="292" t="s">
        <v>1177</v>
      </c>
      <c r="T346" s="292" t="s">
        <v>1177</v>
      </c>
      <c r="U346" s="292" t="s">
        <v>1177</v>
      </c>
    </row>
    <row r="347" spans="1:21" ht="19.149999999999999" customHeight="1">
      <c r="A347" s="279" t="s">
        <v>584</v>
      </c>
      <c r="B347" s="288" t="s">
        <v>1037</v>
      </c>
      <c r="C347" s="281" t="s">
        <v>1141</v>
      </c>
      <c r="D347" s="282">
        <v>48.703025000001617</v>
      </c>
      <c r="E347" s="282">
        <v>49.366733999963131</v>
      </c>
      <c r="F347" s="282">
        <v>58.460999999999999</v>
      </c>
      <c r="G347" s="282">
        <v>50.090010000000049</v>
      </c>
      <c r="H347" s="282">
        <v>49.362000000000002</v>
      </c>
      <c r="I347" s="282">
        <v>50.013000000165377</v>
      </c>
      <c r="J347" s="282">
        <v>82.426100000000005</v>
      </c>
      <c r="K347" s="282">
        <v>87.03397600000001</v>
      </c>
      <c r="L347" s="282">
        <v>82.426100000000005</v>
      </c>
      <c r="M347" s="282">
        <v>81.089799999999997</v>
      </c>
      <c r="N347" s="282">
        <v>82.426100000000005</v>
      </c>
      <c r="O347" s="282">
        <v>87.033975999993984</v>
      </c>
      <c r="P347" s="282">
        <v>82.426100000000005</v>
      </c>
      <c r="Q347" s="282">
        <f>O347</f>
        <v>87.033975999993984</v>
      </c>
      <c r="R347" s="282">
        <v>82.426100000000005</v>
      </c>
      <c r="S347" s="282">
        <f>Q347</f>
        <v>87.033975999993984</v>
      </c>
      <c r="T347" s="282">
        <v>82.426100000000005</v>
      </c>
      <c r="U347" s="282">
        <f>S347</f>
        <v>87.033975999993984</v>
      </c>
    </row>
    <row r="348" spans="1:21" ht="31.5">
      <c r="A348" s="279" t="s">
        <v>717</v>
      </c>
      <c r="B348" s="287" t="s">
        <v>1038</v>
      </c>
      <c r="C348" s="281" t="s">
        <v>1141</v>
      </c>
      <c r="D348" s="281">
        <v>0</v>
      </c>
      <c r="E348" s="281">
        <v>0</v>
      </c>
      <c r="F348" s="281">
        <v>0</v>
      </c>
      <c r="G348" s="281">
        <v>0</v>
      </c>
      <c r="H348" s="281">
        <v>0</v>
      </c>
      <c r="I348" s="281">
        <v>0</v>
      </c>
      <c r="J348" s="281">
        <v>0</v>
      </c>
      <c r="K348" s="281">
        <v>0</v>
      </c>
      <c r="L348" s="281">
        <v>0</v>
      </c>
      <c r="M348" s="281">
        <v>0</v>
      </c>
      <c r="N348" s="281">
        <v>0</v>
      </c>
      <c r="O348" s="281">
        <v>0</v>
      </c>
      <c r="P348" s="281">
        <v>0</v>
      </c>
      <c r="Q348" s="281">
        <v>0</v>
      </c>
      <c r="R348" s="281">
        <v>0</v>
      </c>
      <c r="S348" s="281">
        <v>0</v>
      </c>
      <c r="T348" s="314">
        <v>0</v>
      </c>
      <c r="U348" s="314">
        <v>0</v>
      </c>
    </row>
    <row r="349" spans="1:21">
      <c r="A349" s="279" t="s">
        <v>904</v>
      </c>
      <c r="B349" s="293" t="s">
        <v>952</v>
      </c>
      <c r="C349" s="281" t="s">
        <v>1141</v>
      </c>
      <c r="D349" s="282">
        <f t="shared" ref="D349:U349" si="36">D347</f>
        <v>48.703025000001617</v>
      </c>
      <c r="E349" s="282">
        <f t="shared" si="36"/>
        <v>49.366733999963131</v>
      </c>
      <c r="F349" s="282">
        <f t="shared" si="36"/>
        <v>58.460999999999999</v>
      </c>
      <c r="G349" s="282">
        <f t="shared" si="36"/>
        <v>50.090010000000049</v>
      </c>
      <c r="H349" s="282">
        <f t="shared" si="36"/>
        <v>49.362000000000002</v>
      </c>
      <c r="I349" s="282">
        <f t="shared" si="36"/>
        <v>50.013000000165377</v>
      </c>
      <c r="J349" s="282">
        <f t="shared" si="36"/>
        <v>82.426100000000005</v>
      </c>
      <c r="K349" s="282">
        <f t="shared" si="36"/>
        <v>87.03397600000001</v>
      </c>
      <c r="L349" s="282">
        <f t="shared" si="36"/>
        <v>82.426100000000005</v>
      </c>
      <c r="M349" s="282">
        <f t="shared" si="36"/>
        <v>81.089799999999997</v>
      </c>
      <c r="N349" s="282">
        <f t="shared" si="36"/>
        <v>82.426100000000005</v>
      </c>
      <c r="O349" s="282">
        <f t="shared" si="36"/>
        <v>87.033975999993984</v>
      </c>
      <c r="P349" s="282">
        <f t="shared" si="36"/>
        <v>82.426100000000005</v>
      </c>
      <c r="Q349" s="282">
        <f>Q347</f>
        <v>87.033975999993984</v>
      </c>
      <c r="R349" s="282">
        <f t="shared" si="36"/>
        <v>82.426100000000005</v>
      </c>
      <c r="S349" s="282">
        <f t="shared" si="36"/>
        <v>87.033975999993984</v>
      </c>
      <c r="T349" s="282">
        <f t="shared" si="36"/>
        <v>82.426100000000005</v>
      </c>
      <c r="U349" s="282">
        <f t="shared" si="36"/>
        <v>87.033975999993984</v>
      </c>
    </row>
    <row r="350" spans="1:21">
      <c r="A350" s="279" t="s">
        <v>903</v>
      </c>
      <c r="B350" s="293" t="s">
        <v>953</v>
      </c>
      <c r="C350" s="281" t="s">
        <v>1141</v>
      </c>
      <c r="D350" s="281">
        <v>0</v>
      </c>
      <c r="E350" s="281">
        <v>0</v>
      </c>
      <c r="F350" s="281">
        <v>0</v>
      </c>
      <c r="G350" s="281">
        <v>0</v>
      </c>
      <c r="H350" s="281">
        <v>0</v>
      </c>
      <c r="I350" s="281">
        <v>0</v>
      </c>
      <c r="J350" s="281">
        <v>0</v>
      </c>
      <c r="K350" s="281">
        <v>0</v>
      </c>
      <c r="L350" s="281">
        <v>0</v>
      </c>
      <c r="M350" s="281">
        <v>0</v>
      </c>
      <c r="N350" s="281">
        <v>0</v>
      </c>
      <c r="O350" s="281">
        <v>0</v>
      </c>
      <c r="P350" s="281">
        <v>0</v>
      </c>
      <c r="Q350" s="281">
        <v>0</v>
      </c>
      <c r="R350" s="281">
        <v>0</v>
      </c>
      <c r="S350" s="281">
        <v>0</v>
      </c>
      <c r="T350" s="314">
        <v>0</v>
      </c>
      <c r="U350" s="314">
        <v>0</v>
      </c>
    </row>
    <row r="351" spans="1:21">
      <c r="A351" s="279" t="s">
        <v>871</v>
      </c>
      <c r="B351" s="288" t="s">
        <v>998</v>
      </c>
      <c r="C351" s="281" t="s">
        <v>1141</v>
      </c>
      <c r="D351" s="282">
        <v>3.3244060000000002</v>
      </c>
      <c r="E351" s="282">
        <v>3.658757</v>
      </c>
      <c r="F351" s="282">
        <v>2.6267999999999998</v>
      </c>
      <c r="G351" s="282">
        <v>3.7123680000000001</v>
      </c>
      <c r="H351" s="282">
        <v>3.6583000000000001</v>
      </c>
      <c r="I351" s="282">
        <v>3.7066629999999998</v>
      </c>
      <c r="J351" s="282">
        <v>4.0186999999999999</v>
      </c>
      <c r="K351" s="282">
        <v>4.4651589999999999</v>
      </c>
      <c r="L351" s="282">
        <v>4.0186999999999999</v>
      </c>
      <c r="M351" s="282">
        <v>4.1601999999999997</v>
      </c>
      <c r="N351" s="282">
        <v>4.0186999999999999</v>
      </c>
      <c r="O351" s="282">
        <v>4.4649999999999999</v>
      </c>
      <c r="P351" s="282">
        <v>4.0186999999999999</v>
      </c>
      <c r="Q351" s="282">
        <f>O351</f>
        <v>4.4649999999999999</v>
      </c>
      <c r="R351" s="282">
        <v>4.0186999999999999</v>
      </c>
      <c r="S351" s="282">
        <f>Q351</f>
        <v>4.4649999999999999</v>
      </c>
      <c r="T351" s="282">
        <v>4.0186999999999999</v>
      </c>
      <c r="U351" s="282">
        <f>S351</f>
        <v>4.4649999999999999</v>
      </c>
    </row>
    <row r="352" spans="1:21">
      <c r="A352" s="279" t="s">
        <v>872</v>
      </c>
      <c r="B352" s="288" t="s">
        <v>1151</v>
      </c>
      <c r="C352" s="281" t="s">
        <v>36</v>
      </c>
      <c r="D352" s="282">
        <v>6.5750000000000002</v>
      </c>
      <c r="E352" s="282">
        <v>6.6609999999999996</v>
      </c>
      <c r="F352" s="282">
        <v>8.23</v>
      </c>
      <c r="G352" s="282">
        <v>6.6609999999999996</v>
      </c>
      <c r="H352" s="282">
        <v>6.7</v>
      </c>
      <c r="I352" s="282">
        <v>13.200000000000001</v>
      </c>
      <c r="J352" s="282">
        <v>13.200000000000001</v>
      </c>
      <c r="K352" s="282">
        <v>13.2</v>
      </c>
      <c r="L352" s="282">
        <v>13.200000000000001</v>
      </c>
      <c r="M352" s="282">
        <v>13.200000000000001</v>
      </c>
      <c r="N352" s="282">
        <v>13.200000000000001</v>
      </c>
      <c r="O352" s="282">
        <v>13.375</v>
      </c>
      <c r="P352" s="282">
        <v>13.200000000000001</v>
      </c>
      <c r="Q352" s="282">
        <f>O352</f>
        <v>13.375</v>
      </c>
      <c r="R352" s="282">
        <v>13.200000000000001</v>
      </c>
      <c r="S352" s="282">
        <f>Q352</f>
        <v>13.375</v>
      </c>
      <c r="T352" s="282">
        <v>13.200000000000001</v>
      </c>
      <c r="U352" s="282">
        <f>S352</f>
        <v>13.375</v>
      </c>
    </row>
    <row r="353" spans="1:21" ht="31.5">
      <c r="A353" s="279" t="s">
        <v>873</v>
      </c>
      <c r="B353" s="287" t="s">
        <v>1039</v>
      </c>
      <c r="C353" s="281" t="s">
        <v>36</v>
      </c>
      <c r="D353" s="281">
        <v>0</v>
      </c>
      <c r="E353" s="281">
        <v>0</v>
      </c>
      <c r="F353" s="281">
        <v>0</v>
      </c>
      <c r="G353" s="281">
        <v>0</v>
      </c>
      <c r="H353" s="281">
        <v>0</v>
      </c>
      <c r="I353" s="281">
        <v>0</v>
      </c>
      <c r="J353" s="281">
        <v>0</v>
      </c>
      <c r="K353" s="281">
        <v>0</v>
      </c>
      <c r="L353" s="281">
        <v>0</v>
      </c>
      <c r="M353" s="281">
        <v>0</v>
      </c>
      <c r="N353" s="281">
        <v>0</v>
      </c>
      <c r="O353" s="281">
        <v>0</v>
      </c>
      <c r="P353" s="281">
        <v>0</v>
      </c>
      <c r="Q353" s="281">
        <v>0</v>
      </c>
      <c r="R353" s="281">
        <v>0</v>
      </c>
      <c r="S353" s="281">
        <v>0</v>
      </c>
      <c r="T353" s="314">
        <v>0</v>
      </c>
      <c r="U353" s="314">
        <v>0</v>
      </c>
    </row>
    <row r="354" spans="1:21">
      <c r="A354" s="279" t="s">
        <v>905</v>
      </c>
      <c r="B354" s="293" t="s">
        <v>952</v>
      </c>
      <c r="C354" s="281" t="s">
        <v>36</v>
      </c>
      <c r="D354" s="282">
        <f t="shared" ref="D354:H354" si="37">D352</f>
        <v>6.5750000000000002</v>
      </c>
      <c r="E354" s="282">
        <f t="shared" si="37"/>
        <v>6.6609999999999996</v>
      </c>
      <c r="F354" s="282">
        <f t="shared" si="37"/>
        <v>8.23</v>
      </c>
      <c r="G354" s="282">
        <f t="shared" si="37"/>
        <v>6.6609999999999996</v>
      </c>
      <c r="H354" s="282">
        <f t="shared" si="37"/>
        <v>6.7</v>
      </c>
      <c r="I354" s="282">
        <v>6.7</v>
      </c>
      <c r="J354" s="282">
        <f t="shared" ref="J354:T354" si="38">J352</f>
        <v>13.200000000000001</v>
      </c>
      <c r="K354" s="282">
        <f t="shared" si="38"/>
        <v>13.2</v>
      </c>
      <c r="L354" s="282">
        <f t="shared" si="38"/>
        <v>13.200000000000001</v>
      </c>
      <c r="M354" s="282">
        <f t="shared" si="38"/>
        <v>13.200000000000001</v>
      </c>
      <c r="N354" s="282">
        <f t="shared" si="38"/>
        <v>13.200000000000001</v>
      </c>
      <c r="O354" s="282">
        <f t="shared" si="38"/>
        <v>13.375</v>
      </c>
      <c r="P354" s="282">
        <f t="shared" si="38"/>
        <v>13.200000000000001</v>
      </c>
      <c r="Q354" s="282">
        <f t="shared" si="38"/>
        <v>13.375</v>
      </c>
      <c r="R354" s="282">
        <f t="shared" si="38"/>
        <v>13.200000000000001</v>
      </c>
      <c r="S354" s="282">
        <f t="shared" si="38"/>
        <v>13.375</v>
      </c>
      <c r="T354" s="282">
        <f t="shared" si="38"/>
        <v>13.200000000000001</v>
      </c>
      <c r="U354" s="282">
        <f>U352</f>
        <v>13.375</v>
      </c>
    </row>
    <row r="355" spans="1:21">
      <c r="A355" s="279" t="s">
        <v>906</v>
      </c>
      <c r="B355" s="293" t="s">
        <v>953</v>
      </c>
      <c r="C355" s="281" t="s">
        <v>36</v>
      </c>
      <c r="D355" s="281">
        <v>0</v>
      </c>
      <c r="E355" s="281">
        <v>0</v>
      </c>
      <c r="F355" s="281">
        <v>0</v>
      </c>
      <c r="G355" s="281">
        <v>0</v>
      </c>
      <c r="H355" s="281">
        <v>0</v>
      </c>
      <c r="I355" s="281">
        <v>0</v>
      </c>
      <c r="J355" s="281">
        <v>0</v>
      </c>
      <c r="K355" s="281">
        <v>0</v>
      </c>
      <c r="L355" s="281">
        <v>0</v>
      </c>
      <c r="M355" s="281">
        <v>0</v>
      </c>
      <c r="N355" s="281">
        <v>0</v>
      </c>
      <c r="O355" s="281">
        <v>0</v>
      </c>
      <c r="P355" s="281">
        <v>0</v>
      </c>
      <c r="Q355" s="281">
        <v>0</v>
      </c>
      <c r="R355" s="281">
        <v>0</v>
      </c>
      <c r="S355" s="281">
        <v>0</v>
      </c>
      <c r="T355" s="314">
        <v>0</v>
      </c>
      <c r="U355" s="314">
        <v>0</v>
      </c>
    </row>
    <row r="356" spans="1:21">
      <c r="A356" s="279" t="s">
        <v>874</v>
      </c>
      <c r="B356" s="288" t="s">
        <v>955</v>
      </c>
      <c r="C356" s="281" t="s">
        <v>954</v>
      </c>
      <c r="D356" s="282">
        <v>1778.2213000000002</v>
      </c>
      <c r="E356" s="282">
        <v>1778.2213000000002</v>
      </c>
      <c r="F356" s="282">
        <f>E356</f>
        <v>1778.2213000000002</v>
      </c>
      <c r="G356" s="282">
        <v>1778.2213000000002</v>
      </c>
      <c r="H356" s="282">
        <f>G356</f>
        <v>1778.2213000000002</v>
      </c>
      <c r="I356" s="282">
        <v>1696.364</v>
      </c>
      <c r="J356" s="282">
        <v>6526.4189000000006</v>
      </c>
      <c r="K356" s="282">
        <v>6232.92</v>
      </c>
      <c r="L356" s="282">
        <v>6526.4189000000006</v>
      </c>
      <c r="M356" s="282">
        <v>6127.3132999999998</v>
      </c>
      <c r="N356" s="282">
        <v>6526.4189000000006</v>
      </c>
      <c r="O356" s="282">
        <v>6526.4189000000006</v>
      </c>
      <c r="P356" s="282">
        <v>6526.4189000000006</v>
      </c>
      <c r="Q356" s="282">
        <f>O356</f>
        <v>6526.4189000000006</v>
      </c>
      <c r="R356" s="282">
        <v>6526.4189000000006</v>
      </c>
      <c r="S356" s="282">
        <f>Q356</f>
        <v>6526.4189000000006</v>
      </c>
      <c r="T356" s="282">
        <v>6526.4189000000006</v>
      </c>
      <c r="U356" s="282">
        <f>S356</f>
        <v>6526.4189000000006</v>
      </c>
    </row>
    <row r="357" spans="1:21" ht="31.5">
      <c r="A357" s="279" t="s">
        <v>875</v>
      </c>
      <c r="B357" s="288" t="s">
        <v>1150</v>
      </c>
      <c r="C357" s="281" t="s">
        <v>748</v>
      </c>
      <c r="D357" s="282">
        <f t="shared" ref="D357:E357" si="39">D24-D52-D58</f>
        <v>3.8169983849170013</v>
      </c>
      <c r="E357" s="282">
        <f t="shared" si="39"/>
        <v>9.5390258371260011</v>
      </c>
      <c r="F357" s="282">
        <f>F24-F52-F58</f>
        <v>25.046507683797998</v>
      </c>
      <c r="G357" s="282">
        <f>G24-G52-G58</f>
        <v>25.550536859760001</v>
      </c>
      <c r="H357" s="282">
        <f t="shared" ref="H357:U357" si="40">H24-H52-H58</f>
        <v>25.270267659679998</v>
      </c>
      <c r="I357" s="282">
        <f t="shared" si="40"/>
        <v>36.745699999999999</v>
      </c>
      <c r="J357" s="282">
        <f t="shared" si="40"/>
        <v>70.522362872840006</v>
      </c>
      <c r="K357" s="282">
        <f t="shared" si="40"/>
        <v>70.798046632643576</v>
      </c>
      <c r="L357" s="282">
        <f t="shared" si="40"/>
        <v>171.33629600079567</v>
      </c>
      <c r="M357" s="282">
        <f t="shared" si="40"/>
        <v>155.27556763015633</v>
      </c>
      <c r="N357" s="282">
        <f t="shared" si="40"/>
        <v>179.38022304712985</v>
      </c>
      <c r="O357" s="282">
        <f t="shared" si="40"/>
        <v>215.38083704350802</v>
      </c>
      <c r="P357" s="282">
        <f t="shared" si="40"/>
        <v>185.67904486208991</v>
      </c>
      <c r="Q357" s="282">
        <f t="shared" si="40"/>
        <v>230.33384176471691</v>
      </c>
      <c r="R357" s="282">
        <f t="shared" si="40"/>
        <v>192.25400996491942</v>
      </c>
      <c r="S357" s="282">
        <f t="shared" si="40"/>
        <v>238.34638879463327</v>
      </c>
      <c r="T357" s="282">
        <f t="shared" si="40"/>
        <v>824.44220440745494</v>
      </c>
      <c r="U357" s="282">
        <f t="shared" si="40"/>
        <v>935.71614355565816</v>
      </c>
    </row>
    <row r="358" spans="1:21">
      <c r="A358" s="279" t="s">
        <v>585</v>
      </c>
      <c r="B358" s="280" t="s">
        <v>583</v>
      </c>
      <c r="C358" s="281" t="s">
        <v>286</v>
      </c>
      <c r="D358" s="292" t="s">
        <v>1177</v>
      </c>
      <c r="E358" s="292" t="s">
        <v>1177</v>
      </c>
      <c r="F358" s="292" t="s">
        <v>1177</v>
      </c>
      <c r="G358" s="292" t="s">
        <v>1177</v>
      </c>
      <c r="H358" s="292" t="s">
        <v>1177</v>
      </c>
      <c r="I358" s="292" t="s">
        <v>1177</v>
      </c>
      <c r="J358" s="292" t="s">
        <v>1177</v>
      </c>
      <c r="K358" s="292" t="s">
        <v>1177</v>
      </c>
      <c r="L358" s="292" t="s">
        <v>1177</v>
      </c>
      <c r="M358" s="292" t="s">
        <v>1177</v>
      </c>
      <c r="N358" s="292" t="s">
        <v>1177</v>
      </c>
      <c r="O358" s="292" t="s">
        <v>1177</v>
      </c>
      <c r="P358" s="292" t="s">
        <v>1177</v>
      </c>
      <c r="Q358" s="292" t="s">
        <v>1177</v>
      </c>
      <c r="R358" s="292" t="s">
        <v>1177</v>
      </c>
      <c r="S358" s="292" t="s">
        <v>1177</v>
      </c>
      <c r="T358" s="292" t="s">
        <v>1177</v>
      </c>
      <c r="U358" s="292" t="s">
        <v>1177</v>
      </c>
    </row>
    <row r="359" spans="1:21">
      <c r="A359" s="279" t="s">
        <v>587</v>
      </c>
      <c r="B359" s="288" t="s">
        <v>628</v>
      </c>
      <c r="C359" s="281" t="s">
        <v>1141</v>
      </c>
      <c r="D359" s="281">
        <v>0</v>
      </c>
      <c r="E359" s="281">
        <v>0</v>
      </c>
      <c r="F359" s="281">
        <v>0</v>
      </c>
      <c r="G359" s="281">
        <v>0</v>
      </c>
      <c r="H359" s="281">
        <v>0</v>
      </c>
      <c r="I359" s="281">
        <v>0</v>
      </c>
      <c r="J359" s="281">
        <v>0</v>
      </c>
      <c r="K359" s="281">
        <v>0</v>
      </c>
      <c r="L359" s="281">
        <v>0</v>
      </c>
      <c r="M359" s="281">
        <v>0</v>
      </c>
      <c r="N359" s="281">
        <v>0</v>
      </c>
      <c r="O359" s="281">
        <v>0</v>
      </c>
      <c r="P359" s="281">
        <v>0</v>
      </c>
      <c r="Q359" s="281">
        <v>0</v>
      </c>
      <c r="R359" s="281">
        <v>0</v>
      </c>
      <c r="S359" s="281">
        <v>0</v>
      </c>
      <c r="T359" s="281">
        <v>0</v>
      </c>
      <c r="U359" s="281">
        <v>0</v>
      </c>
    </row>
    <row r="360" spans="1:21">
      <c r="A360" s="279" t="s">
        <v>588</v>
      </c>
      <c r="B360" s="288" t="s">
        <v>629</v>
      </c>
      <c r="C360" s="281" t="s">
        <v>611</v>
      </c>
      <c r="D360" s="281">
        <v>0</v>
      </c>
      <c r="E360" s="281">
        <v>0</v>
      </c>
      <c r="F360" s="281">
        <v>0</v>
      </c>
      <c r="G360" s="281">
        <v>0</v>
      </c>
      <c r="H360" s="281">
        <v>0</v>
      </c>
      <c r="I360" s="281">
        <v>0</v>
      </c>
      <c r="J360" s="281">
        <v>0</v>
      </c>
      <c r="K360" s="281">
        <v>0</v>
      </c>
      <c r="L360" s="281">
        <v>0</v>
      </c>
      <c r="M360" s="281">
        <v>0</v>
      </c>
      <c r="N360" s="281">
        <v>0</v>
      </c>
      <c r="O360" s="281">
        <v>0</v>
      </c>
      <c r="P360" s="281">
        <v>0</v>
      </c>
      <c r="Q360" s="281">
        <v>0</v>
      </c>
      <c r="R360" s="281">
        <v>0</v>
      </c>
      <c r="S360" s="281">
        <v>0</v>
      </c>
      <c r="T360" s="281">
        <v>0</v>
      </c>
      <c r="U360" s="281">
        <v>0</v>
      </c>
    </row>
    <row r="361" spans="1:21" ht="47.25">
      <c r="A361" s="279" t="s">
        <v>635</v>
      </c>
      <c r="B361" s="288" t="s">
        <v>956</v>
      </c>
      <c r="C361" s="281" t="s">
        <v>748</v>
      </c>
      <c r="D361" s="281">
        <v>0</v>
      </c>
      <c r="E361" s="281">
        <v>0</v>
      </c>
      <c r="F361" s="281">
        <v>0</v>
      </c>
      <c r="G361" s="281">
        <v>0</v>
      </c>
      <c r="H361" s="281">
        <v>0</v>
      </c>
      <c r="I361" s="281">
        <v>0</v>
      </c>
      <c r="J361" s="281">
        <v>0</v>
      </c>
      <c r="K361" s="281">
        <v>0</v>
      </c>
      <c r="L361" s="281">
        <v>0</v>
      </c>
      <c r="M361" s="281">
        <v>0</v>
      </c>
      <c r="N361" s="281">
        <v>0</v>
      </c>
      <c r="O361" s="281">
        <v>0</v>
      </c>
      <c r="P361" s="281">
        <v>0</v>
      </c>
      <c r="Q361" s="281">
        <v>0</v>
      </c>
      <c r="R361" s="281">
        <v>0</v>
      </c>
      <c r="S361" s="281">
        <v>0</v>
      </c>
      <c r="T361" s="281">
        <v>0</v>
      </c>
      <c r="U361" s="281">
        <v>0</v>
      </c>
    </row>
    <row r="362" spans="1:21" ht="31.5">
      <c r="A362" s="279" t="s">
        <v>718</v>
      </c>
      <c r="B362" s="288" t="s">
        <v>999</v>
      </c>
      <c r="C362" s="281" t="s">
        <v>748</v>
      </c>
      <c r="D362" s="281">
        <v>0</v>
      </c>
      <c r="E362" s="281">
        <v>0</v>
      </c>
      <c r="F362" s="281">
        <v>0</v>
      </c>
      <c r="G362" s="281">
        <v>0</v>
      </c>
      <c r="H362" s="281">
        <v>0</v>
      </c>
      <c r="I362" s="281">
        <v>0</v>
      </c>
      <c r="J362" s="281">
        <v>0</v>
      </c>
      <c r="K362" s="281">
        <v>0</v>
      </c>
      <c r="L362" s="281">
        <v>0</v>
      </c>
      <c r="M362" s="281">
        <v>0</v>
      </c>
      <c r="N362" s="281">
        <v>0</v>
      </c>
      <c r="O362" s="281">
        <v>0</v>
      </c>
      <c r="P362" s="281">
        <v>0</v>
      </c>
      <c r="Q362" s="281">
        <v>0</v>
      </c>
      <c r="R362" s="281">
        <v>0</v>
      </c>
      <c r="S362" s="281">
        <v>0</v>
      </c>
      <c r="T362" s="281">
        <v>0</v>
      </c>
      <c r="U362" s="281">
        <v>0</v>
      </c>
    </row>
    <row r="363" spans="1:21">
      <c r="A363" s="279" t="s">
        <v>589</v>
      </c>
      <c r="B363" s="280" t="s">
        <v>586</v>
      </c>
      <c r="C363" s="292" t="s">
        <v>286</v>
      </c>
      <c r="D363" s="292" t="s">
        <v>1177</v>
      </c>
      <c r="E363" s="292" t="s">
        <v>1177</v>
      </c>
      <c r="F363" s="292" t="s">
        <v>1177</v>
      </c>
      <c r="G363" s="292" t="s">
        <v>1177</v>
      </c>
      <c r="H363" s="292" t="s">
        <v>1177</v>
      </c>
      <c r="I363" s="292" t="s">
        <v>1177</v>
      </c>
      <c r="J363" s="292" t="s">
        <v>1177</v>
      </c>
      <c r="K363" s="292" t="s">
        <v>1177</v>
      </c>
      <c r="L363" s="292" t="s">
        <v>1177</v>
      </c>
      <c r="M363" s="292" t="s">
        <v>1177</v>
      </c>
      <c r="N363" s="292" t="s">
        <v>1177</v>
      </c>
      <c r="O363" s="292" t="s">
        <v>1177</v>
      </c>
      <c r="P363" s="292" t="s">
        <v>1177</v>
      </c>
      <c r="Q363" s="292" t="s">
        <v>1177</v>
      </c>
      <c r="R363" s="292" t="s">
        <v>1177</v>
      </c>
      <c r="S363" s="292" t="s">
        <v>1177</v>
      </c>
      <c r="T363" s="292" t="s">
        <v>1177</v>
      </c>
      <c r="U363" s="292" t="s">
        <v>1177</v>
      </c>
    </row>
    <row r="364" spans="1:21" ht="18" customHeight="1">
      <c r="A364" s="279" t="s">
        <v>719</v>
      </c>
      <c r="B364" s="288" t="s">
        <v>737</v>
      </c>
      <c r="C364" s="281" t="s">
        <v>36</v>
      </c>
      <c r="D364" s="281">
        <v>0</v>
      </c>
      <c r="E364" s="281">
        <v>0</v>
      </c>
      <c r="F364" s="281">
        <v>0</v>
      </c>
      <c r="G364" s="281">
        <v>0</v>
      </c>
      <c r="H364" s="281">
        <v>0</v>
      </c>
      <c r="I364" s="281">
        <v>0</v>
      </c>
      <c r="J364" s="281">
        <v>0</v>
      </c>
      <c r="K364" s="281">
        <v>0</v>
      </c>
      <c r="L364" s="281">
        <v>0</v>
      </c>
      <c r="M364" s="281">
        <v>0</v>
      </c>
      <c r="N364" s="281">
        <v>0</v>
      </c>
      <c r="O364" s="281">
        <v>0</v>
      </c>
      <c r="P364" s="281">
        <v>0</v>
      </c>
      <c r="Q364" s="281">
        <v>0</v>
      </c>
      <c r="R364" s="281">
        <v>0</v>
      </c>
      <c r="S364" s="281">
        <v>0</v>
      </c>
      <c r="T364" s="281">
        <v>0</v>
      </c>
      <c r="U364" s="281">
        <v>0</v>
      </c>
    </row>
    <row r="365" spans="1:21" ht="47.25">
      <c r="A365" s="279" t="s">
        <v>720</v>
      </c>
      <c r="B365" s="287" t="s">
        <v>876</v>
      </c>
      <c r="C365" s="281" t="s">
        <v>36</v>
      </c>
      <c r="D365" s="281">
        <v>0</v>
      </c>
      <c r="E365" s="281">
        <v>0</v>
      </c>
      <c r="F365" s="281">
        <v>0</v>
      </c>
      <c r="G365" s="281">
        <v>0</v>
      </c>
      <c r="H365" s="281">
        <v>0</v>
      </c>
      <c r="I365" s="281">
        <v>0</v>
      </c>
      <c r="J365" s="281">
        <v>0</v>
      </c>
      <c r="K365" s="281">
        <v>0</v>
      </c>
      <c r="L365" s="281">
        <v>0</v>
      </c>
      <c r="M365" s="281">
        <v>0</v>
      </c>
      <c r="N365" s="281">
        <v>0</v>
      </c>
      <c r="O365" s="281">
        <v>0</v>
      </c>
      <c r="P365" s="281">
        <v>0</v>
      </c>
      <c r="Q365" s="281">
        <v>0</v>
      </c>
      <c r="R365" s="281">
        <v>0</v>
      </c>
      <c r="S365" s="281">
        <v>0</v>
      </c>
      <c r="T365" s="281">
        <v>0</v>
      </c>
      <c r="U365" s="281">
        <v>0</v>
      </c>
    </row>
    <row r="366" spans="1:21" ht="47.25">
      <c r="A366" s="279" t="s">
        <v>721</v>
      </c>
      <c r="B366" s="287" t="s">
        <v>877</v>
      </c>
      <c r="C366" s="281" t="s">
        <v>36</v>
      </c>
      <c r="D366" s="281">
        <v>0</v>
      </c>
      <c r="E366" s="281">
        <v>0</v>
      </c>
      <c r="F366" s="281">
        <v>0</v>
      </c>
      <c r="G366" s="281">
        <v>0</v>
      </c>
      <c r="H366" s="281">
        <v>0</v>
      </c>
      <c r="I366" s="281">
        <v>0</v>
      </c>
      <c r="J366" s="281">
        <v>0</v>
      </c>
      <c r="K366" s="281">
        <v>0</v>
      </c>
      <c r="L366" s="281">
        <v>0</v>
      </c>
      <c r="M366" s="281">
        <v>0</v>
      </c>
      <c r="N366" s="281">
        <v>0</v>
      </c>
      <c r="O366" s="281">
        <v>0</v>
      </c>
      <c r="P366" s="281">
        <v>0</v>
      </c>
      <c r="Q366" s="281">
        <v>0</v>
      </c>
      <c r="R366" s="281">
        <v>0</v>
      </c>
      <c r="S366" s="281">
        <v>0</v>
      </c>
      <c r="T366" s="281">
        <v>0</v>
      </c>
      <c r="U366" s="281">
        <v>0</v>
      </c>
    </row>
    <row r="367" spans="1:21" ht="31.5">
      <c r="A367" s="279" t="s">
        <v>722</v>
      </c>
      <c r="B367" s="287" t="s">
        <v>632</v>
      </c>
      <c r="C367" s="281" t="s">
        <v>36</v>
      </c>
      <c r="D367" s="281">
        <v>0</v>
      </c>
      <c r="E367" s="281">
        <v>0</v>
      </c>
      <c r="F367" s="281">
        <v>0</v>
      </c>
      <c r="G367" s="281">
        <v>0</v>
      </c>
      <c r="H367" s="281">
        <v>0</v>
      </c>
      <c r="I367" s="281">
        <v>0</v>
      </c>
      <c r="J367" s="281">
        <v>0</v>
      </c>
      <c r="K367" s="281">
        <v>0</v>
      </c>
      <c r="L367" s="281">
        <v>0</v>
      </c>
      <c r="M367" s="281">
        <v>0</v>
      </c>
      <c r="N367" s="281">
        <v>0</v>
      </c>
      <c r="O367" s="281">
        <v>0</v>
      </c>
      <c r="P367" s="281">
        <v>0</v>
      </c>
      <c r="Q367" s="281">
        <v>0</v>
      </c>
      <c r="R367" s="281">
        <v>0</v>
      </c>
      <c r="S367" s="281">
        <v>0</v>
      </c>
      <c r="T367" s="281">
        <v>0</v>
      </c>
      <c r="U367" s="281">
        <v>0</v>
      </c>
    </row>
    <row r="368" spans="1:21">
      <c r="A368" s="279" t="s">
        <v>723</v>
      </c>
      <c r="B368" s="288" t="s">
        <v>736</v>
      </c>
      <c r="C368" s="281" t="s">
        <v>1141</v>
      </c>
      <c r="D368" s="281">
        <v>0</v>
      </c>
      <c r="E368" s="281">
        <v>0</v>
      </c>
      <c r="F368" s="281">
        <v>0</v>
      </c>
      <c r="G368" s="281">
        <v>0</v>
      </c>
      <c r="H368" s="281">
        <v>0</v>
      </c>
      <c r="I368" s="281">
        <v>0</v>
      </c>
      <c r="J368" s="281">
        <v>0</v>
      </c>
      <c r="K368" s="281">
        <v>0</v>
      </c>
      <c r="L368" s="281">
        <v>0</v>
      </c>
      <c r="M368" s="281">
        <v>0</v>
      </c>
      <c r="N368" s="281">
        <v>0</v>
      </c>
      <c r="O368" s="281">
        <v>0</v>
      </c>
      <c r="P368" s="281">
        <v>0</v>
      </c>
      <c r="Q368" s="281">
        <v>0</v>
      </c>
      <c r="R368" s="281">
        <v>0</v>
      </c>
      <c r="S368" s="281">
        <v>0</v>
      </c>
      <c r="T368" s="281">
        <v>0</v>
      </c>
      <c r="U368" s="281">
        <v>0</v>
      </c>
    </row>
    <row r="369" spans="1:23" ht="31.5">
      <c r="A369" s="279" t="s">
        <v>724</v>
      </c>
      <c r="B369" s="287" t="s">
        <v>633</v>
      </c>
      <c r="C369" s="281" t="s">
        <v>1141</v>
      </c>
      <c r="D369" s="281">
        <v>0</v>
      </c>
      <c r="E369" s="281">
        <v>0</v>
      </c>
      <c r="F369" s="281">
        <v>0</v>
      </c>
      <c r="G369" s="281">
        <v>0</v>
      </c>
      <c r="H369" s="281">
        <v>0</v>
      </c>
      <c r="I369" s="281">
        <v>0</v>
      </c>
      <c r="J369" s="281">
        <v>0</v>
      </c>
      <c r="K369" s="281">
        <v>0</v>
      </c>
      <c r="L369" s="281">
        <v>0</v>
      </c>
      <c r="M369" s="281">
        <v>0</v>
      </c>
      <c r="N369" s="281">
        <v>0</v>
      </c>
      <c r="O369" s="281">
        <v>0</v>
      </c>
      <c r="P369" s="281">
        <v>0</v>
      </c>
      <c r="Q369" s="281">
        <v>0</v>
      </c>
      <c r="R369" s="281">
        <v>0</v>
      </c>
      <c r="S369" s="281">
        <v>0</v>
      </c>
      <c r="T369" s="281">
        <v>0</v>
      </c>
      <c r="U369" s="281">
        <v>0</v>
      </c>
    </row>
    <row r="370" spans="1:23">
      <c r="A370" s="279" t="s">
        <v>725</v>
      </c>
      <c r="B370" s="287" t="s">
        <v>634</v>
      </c>
      <c r="C370" s="281" t="s">
        <v>1141</v>
      </c>
      <c r="D370" s="281">
        <v>0</v>
      </c>
      <c r="E370" s="281">
        <v>0</v>
      </c>
      <c r="F370" s="281">
        <v>0</v>
      </c>
      <c r="G370" s="281">
        <v>0</v>
      </c>
      <c r="H370" s="281">
        <v>0</v>
      </c>
      <c r="I370" s="281">
        <v>0</v>
      </c>
      <c r="J370" s="281">
        <v>0</v>
      </c>
      <c r="K370" s="281">
        <v>0</v>
      </c>
      <c r="L370" s="281">
        <v>0</v>
      </c>
      <c r="M370" s="281">
        <v>0</v>
      </c>
      <c r="N370" s="281">
        <v>0</v>
      </c>
      <c r="O370" s="281">
        <v>0</v>
      </c>
      <c r="P370" s="281">
        <v>0</v>
      </c>
      <c r="Q370" s="281">
        <v>0</v>
      </c>
      <c r="R370" s="281">
        <v>0</v>
      </c>
      <c r="S370" s="281">
        <v>0</v>
      </c>
      <c r="T370" s="281">
        <v>0</v>
      </c>
      <c r="U370" s="281">
        <v>0</v>
      </c>
    </row>
    <row r="371" spans="1:23" ht="31.5">
      <c r="A371" s="279" t="s">
        <v>726</v>
      </c>
      <c r="B371" s="288" t="s">
        <v>735</v>
      </c>
      <c r="C371" s="281" t="s">
        <v>748</v>
      </c>
      <c r="D371" s="281">
        <v>0</v>
      </c>
      <c r="E371" s="281">
        <v>0</v>
      </c>
      <c r="F371" s="281">
        <v>0</v>
      </c>
      <c r="G371" s="281">
        <v>0</v>
      </c>
      <c r="H371" s="281">
        <v>0</v>
      </c>
      <c r="I371" s="281">
        <v>0</v>
      </c>
      <c r="J371" s="281">
        <v>0</v>
      </c>
      <c r="K371" s="281">
        <v>0</v>
      </c>
      <c r="L371" s="281">
        <v>0</v>
      </c>
      <c r="M371" s="281">
        <v>0</v>
      </c>
      <c r="N371" s="281">
        <v>0</v>
      </c>
      <c r="O371" s="281">
        <v>0</v>
      </c>
      <c r="P371" s="281">
        <v>0</v>
      </c>
      <c r="Q371" s="281">
        <v>0</v>
      </c>
      <c r="R371" s="281">
        <v>0</v>
      </c>
      <c r="S371" s="281">
        <v>0</v>
      </c>
      <c r="T371" s="281">
        <v>0</v>
      </c>
      <c r="U371" s="281">
        <v>0</v>
      </c>
    </row>
    <row r="372" spans="1:23">
      <c r="A372" s="279" t="s">
        <v>727</v>
      </c>
      <c r="B372" s="287" t="s">
        <v>630</v>
      </c>
      <c r="C372" s="281" t="s">
        <v>748</v>
      </c>
      <c r="D372" s="281">
        <v>0</v>
      </c>
      <c r="E372" s="281">
        <v>0</v>
      </c>
      <c r="F372" s="281">
        <v>0</v>
      </c>
      <c r="G372" s="281">
        <v>0</v>
      </c>
      <c r="H372" s="281">
        <v>0</v>
      </c>
      <c r="I372" s="281">
        <v>0</v>
      </c>
      <c r="J372" s="281">
        <v>0</v>
      </c>
      <c r="K372" s="281">
        <v>0</v>
      </c>
      <c r="L372" s="281">
        <v>0</v>
      </c>
      <c r="M372" s="281">
        <v>0</v>
      </c>
      <c r="N372" s="281">
        <v>0</v>
      </c>
      <c r="O372" s="281">
        <v>0</v>
      </c>
      <c r="P372" s="281">
        <v>0</v>
      </c>
      <c r="Q372" s="281">
        <v>0</v>
      </c>
      <c r="R372" s="281">
        <v>0</v>
      </c>
      <c r="S372" s="281">
        <v>0</v>
      </c>
      <c r="T372" s="281">
        <v>0</v>
      </c>
      <c r="U372" s="281">
        <v>0</v>
      </c>
    </row>
    <row r="373" spans="1:23">
      <c r="A373" s="279" t="s">
        <v>728</v>
      </c>
      <c r="B373" s="287" t="s">
        <v>631</v>
      </c>
      <c r="C373" s="281" t="s">
        <v>748</v>
      </c>
      <c r="D373" s="281">
        <v>0</v>
      </c>
      <c r="E373" s="281">
        <v>0</v>
      </c>
      <c r="F373" s="281">
        <v>0</v>
      </c>
      <c r="G373" s="281">
        <v>0</v>
      </c>
      <c r="H373" s="281">
        <v>0</v>
      </c>
      <c r="I373" s="281">
        <v>0</v>
      </c>
      <c r="J373" s="281">
        <v>0</v>
      </c>
      <c r="K373" s="281">
        <v>0</v>
      </c>
      <c r="L373" s="281">
        <v>0</v>
      </c>
      <c r="M373" s="281">
        <v>0</v>
      </c>
      <c r="N373" s="281">
        <v>0</v>
      </c>
      <c r="O373" s="281">
        <v>0</v>
      </c>
      <c r="P373" s="281">
        <v>0</v>
      </c>
      <c r="Q373" s="281">
        <v>0</v>
      </c>
      <c r="R373" s="281">
        <v>0</v>
      </c>
      <c r="S373" s="281">
        <v>0</v>
      </c>
      <c r="T373" s="281">
        <v>0</v>
      </c>
      <c r="U373" s="281">
        <v>0</v>
      </c>
    </row>
    <row r="374" spans="1:23">
      <c r="A374" s="279" t="s">
        <v>729</v>
      </c>
      <c r="B374" s="280" t="s">
        <v>878</v>
      </c>
      <c r="C374" s="281" t="s">
        <v>1142</v>
      </c>
      <c r="D374" s="281">
        <v>0</v>
      </c>
      <c r="E374" s="281">
        <v>0</v>
      </c>
      <c r="F374" s="281">
        <v>0</v>
      </c>
      <c r="G374" s="281">
        <v>0</v>
      </c>
      <c r="H374" s="281">
        <v>0</v>
      </c>
      <c r="I374" s="281">
        <v>0</v>
      </c>
      <c r="J374" s="281">
        <v>0</v>
      </c>
      <c r="K374" s="281">
        <v>0</v>
      </c>
      <c r="L374" s="281">
        <v>0</v>
      </c>
      <c r="M374" s="281">
        <v>0</v>
      </c>
      <c r="N374" s="281">
        <v>0</v>
      </c>
      <c r="O374" s="281">
        <v>0</v>
      </c>
      <c r="P374" s="281">
        <v>0</v>
      </c>
      <c r="Q374" s="281">
        <v>0</v>
      </c>
      <c r="R374" s="281">
        <v>0</v>
      </c>
      <c r="S374" s="281">
        <v>0</v>
      </c>
      <c r="T374" s="281">
        <v>0</v>
      </c>
      <c r="U374" s="281">
        <v>0</v>
      </c>
    </row>
    <row r="375" spans="1:23">
      <c r="A375" s="333" t="s">
        <v>1120</v>
      </c>
      <c r="B375" s="327"/>
      <c r="C375" s="327"/>
      <c r="D375" s="327"/>
      <c r="E375" s="327"/>
      <c r="F375" s="327"/>
      <c r="G375" s="327"/>
      <c r="H375" s="327"/>
      <c r="I375" s="327"/>
      <c r="J375" s="327"/>
      <c r="K375" s="327"/>
      <c r="L375" s="327"/>
      <c r="M375" s="327"/>
      <c r="N375" s="327"/>
      <c r="O375" s="327"/>
      <c r="P375" s="327"/>
      <c r="Q375" s="327"/>
      <c r="R375" s="327"/>
      <c r="S375" s="327"/>
      <c r="T375" s="327"/>
      <c r="U375" s="334"/>
    </row>
    <row r="376" spans="1:23" ht="16.5" customHeight="1">
      <c r="A376" s="333"/>
      <c r="B376" s="327"/>
      <c r="C376" s="327"/>
      <c r="D376" s="327"/>
      <c r="E376" s="327"/>
      <c r="F376" s="327"/>
      <c r="G376" s="327"/>
      <c r="H376" s="327"/>
      <c r="I376" s="327"/>
      <c r="J376" s="327"/>
      <c r="K376" s="327"/>
      <c r="L376" s="327"/>
      <c r="M376" s="327"/>
      <c r="N376" s="327"/>
      <c r="O376" s="327"/>
      <c r="P376" s="327"/>
      <c r="Q376" s="327"/>
      <c r="R376" s="327"/>
      <c r="S376" s="327"/>
      <c r="T376" s="327"/>
      <c r="U376" s="334"/>
    </row>
    <row r="377" spans="1:23" ht="33" customHeight="1">
      <c r="A377" s="325" t="s">
        <v>0</v>
      </c>
      <c r="B377" s="323" t="s">
        <v>1</v>
      </c>
      <c r="C377" s="323" t="s">
        <v>603</v>
      </c>
      <c r="D377" s="304" t="s">
        <v>1165</v>
      </c>
      <c r="E377" s="304" t="s">
        <v>1164</v>
      </c>
      <c r="F377" s="323" t="s">
        <v>1163</v>
      </c>
      <c r="G377" s="323"/>
      <c r="H377" s="324" t="s">
        <v>1160</v>
      </c>
      <c r="I377" s="324"/>
      <c r="J377" s="323" t="s">
        <v>1161</v>
      </c>
      <c r="K377" s="323"/>
      <c r="L377" s="324" t="s">
        <v>1162</v>
      </c>
      <c r="M377" s="324"/>
      <c r="N377" s="323" t="s">
        <v>1166</v>
      </c>
      <c r="O377" s="323"/>
      <c r="P377" s="324" t="s">
        <v>1167</v>
      </c>
      <c r="Q377" s="324"/>
      <c r="R377" s="323" t="s">
        <v>1168</v>
      </c>
      <c r="S377" s="323"/>
      <c r="T377" s="324" t="s">
        <v>519</v>
      </c>
      <c r="U377" s="324"/>
    </row>
    <row r="378" spans="1:23" ht="58.15" customHeight="1">
      <c r="A378" s="325"/>
      <c r="B378" s="323"/>
      <c r="C378" s="323"/>
      <c r="D378" s="274" t="s">
        <v>191</v>
      </c>
      <c r="E378" s="274" t="s">
        <v>191</v>
      </c>
      <c r="F378" s="274" t="s">
        <v>1176</v>
      </c>
      <c r="G378" s="274" t="s">
        <v>191</v>
      </c>
      <c r="H378" s="274" t="s">
        <v>1176</v>
      </c>
      <c r="I378" s="274" t="s">
        <v>191</v>
      </c>
      <c r="J378" s="274" t="s">
        <v>1176</v>
      </c>
      <c r="K378" s="274" t="s">
        <v>604</v>
      </c>
      <c r="L378" s="274" t="s">
        <v>1176</v>
      </c>
      <c r="M378" s="274" t="s">
        <v>604</v>
      </c>
      <c r="N378" s="274" t="s">
        <v>1176</v>
      </c>
      <c r="O378" s="274" t="s">
        <v>604</v>
      </c>
      <c r="P378" s="274" t="s">
        <v>1176</v>
      </c>
      <c r="Q378" s="274" t="s">
        <v>604</v>
      </c>
      <c r="R378" s="274" t="s">
        <v>1176</v>
      </c>
      <c r="S378" s="274" t="s">
        <v>604</v>
      </c>
      <c r="T378" s="274" t="s">
        <v>1176</v>
      </c>
      <c r="U378" s="274" t="s">
        <v>604</v>
      </c>
    </row>
    <row r="379" spans="1:23" s="294" customFormat="1">
      <c r="A379" s="275">
        <v>1</v>
      </c>
      <c r="B379" s="276">
        <v>2</v>
      </c>
      <c r="C379" s="276">
        <v>3</v>
      </c>
      <c r="D379" s="305" t="s">
        <v>52</v>
      </c>
      <c r="E379" s="305" t="s">
        <v>1078</v>
      </c>
      <c r="F379" s="305" t="s">
        <v>1079</v>
      </c>
      <c r="G379" s="305" t="s">
        <v>1080</v>
      </c>
      <c r="H379" s="305" t="s">
        <v>1081</v>
      </c>
      <c r="I379" s="305" t="s">
        <v>1082</v>
      </c>
      <c r="J379" s="305" t="s">
        <v>1083</v>
      </c>
      <c r="K379" s="305" t="s">
        <v>1084</v>
      </c>
      <c r="L379" s="305" t="s">
        <v>1085</v>
      </c>
      <c r="M379" s="305" t="s">
        <v>1086</v>
      </c>
      <c r="N379" s="305" t="s">
        <v>1169</v>
      </c>
      <c r="O379" s="305" t="s">
        <v>1170</v>
      </c>
      <c r="P379" s="305" t="s">
        <v>1171</v>
      </c>
      <c r="Q379" s="305" t="s">
        <v>1172</v>
      </c>
      <c r="R379" s="305" t="s">
        <v>1173</v>
      </c>
      <c r="S379" s="305" t="s">
        <v>1174</v>
      </c>
      <c r="T379" s="275" t="s">
        <v>1087</v>
      </c>
      <c r="U379" s="276">
        <v>6</v>
      </c>
    </row>
    <row r="380" spans="1:23" ht="30.75" customHeight="1">
      <c r="A380" s="332" t="s">
        <v>1152</v>
      </c>
      <c r="B380" s="332"/>
      <c r="C380" s="281" t="s">
        <v>748</v>
      </c>
      <c r="D380" s="282">
        <v>0</v>
      </c>
      <c r="E380" s="282">
        <v>0</v>
      </c>
      <c r="F380" s="282">
        <v>0</v>
      </c>
      <c r="G380" s="282">
        <v>0</v>
      </c>
      <c r="H380" s="282">
        <v>0</v>
      </c>
      <c r="I380" s="295">
        <v>0</v>
      </c>
      <c r="J380" s="282">
        <v>17.570407331999998</v>
      </c>
      <c r="K380" s="282">
        <v>20.43572756</v>
      </c>
      <c r="L380" s="282">
        <v>80.209580819999999</v>
      </c>
      <c r="M380" s="282">
        <v>43.364228999999995</v>
      </c>
      <c r="N380" s="282">
        <v>54.009419999999992</v>
      </c>
      <c r="O380" s="282">
        <v>57.907484070327961</v>
      </c>
      <c r="P380" s="282">
        <v>58.44</v>
      </c>
      <c r="Q380" s="282">
        <v>62.913500151399376</v>
      </c>
      <c r="R380" s="282">
        <v>139.80693719999999</v>
      </c>
      <c r="S380" s="282">
        <v>89.051134319642742</v>
      </c>
      <c r="T380" s="296">
        <f>H380+J380+L380+N380+P380+R380</f>
        <v>350.03634535200001</v>
      </c>
      <c r="U380" s="296">
        <f>I380+K380+M380+O380+Q380+S380</f>
        <v>273.67207510137007</v>
      </c>
      <c r="V380" s="306">
        <f>T380-'[1]Ф_2 '!$CG$18</f>
        <v>0</v>
      </c>
      <c r="W380" s="306">
        <f>U380-'[1]Ф_2 '!$CL$18</f>
        <v>0</v>
      </c>
    </row>
    <row r="381" spans="1:23">
      <c r="A381" s="279" t="s">
        <v>16</v>
      </c>
      <c r="B381" s="297" t="s">
        <v>1040</v>
      </c>
      <c r="C381" s="281" t="s">
        <v>748</v>
      </c>
      <c r="D381" s="282">
        <f t="shared" ref="D381:I381" si="41">D382+D406+D434+D435</f>
        <v>0</v>
      </c>
      <c r="E381" s="282">
        <f t="shared" si="41"/>
        <v>0</v>
      </c>
      <c r="F381" s="282">
        <f t="shared" si="41"/>
        <v>0</v>
      </c>
      <c r="G381" s="282">
        <f t="shared" si="41"/>
        <v>0</v>
      </c>
      <c r="H381" s="282">
        <f t="shared" si="41"/>
        <v>0</v>
      </c>
      <c r="I381" s="282">
        <f t="shared" si="41"/>
        <v>0</v>
      </c>
      <c r="J381" s="282">
        <f t="shared" ref="J381:K381" si="42">J382+J406+J434+J435</f>
        <v>17.570407331999998</v>
      </c>
      <c r="K381" s="282">
        <f t="shared" si="42"/>
        <v>20.43572756</v>
      </c>
      <c r="L381" s="282">
        <f t="shared" ref="L381:M381" si="43">L382+L406+L434+L435</f>
        <v>80.209580819999999</v>
      </c>
      <c r="M381" s="282">
        <f t="shared" si="43"/>
        <v>43.364228999999995</v>
      </c>
      <c r="N381" s="282">
        <f t="shared" ref="N381:O381" si="44">N382+N406+N434+N435</f>
        <v>54.009419999999992</v>
      </c>
      <c r="O381" s="282">
        <f t="shared" si="44"/>
        <v>57.907484070327961</v>
      </c>
      <c r="P381" s="282">
        <f t="shared" ref="P381:Q381" si="45">P382+P406+P434+P435</f>
        <v>58.44</v>
      </c>
      <c r="Q381" s="282">
        <f t="shared" si="45"/>
        <v>62.913500151399376</v>
      </c>
      <c r="R381" s="282">
        <f t="shared" ref="R381:S381" si="46">R382+R406+R434+R435</f>
        <v>139.80693719999999</v>
      </c>
      <c r="S381" s="282">
        <f t="shared" si="46"/>
        <v>89.051134319642742</v>
      </c>
      <c r="T381" s="296">
        <f t="shared" ref="T381:U444" si="47">H381+J381+L381+N381+P381+R381</f>
        <v>350.03634535200001</v>
      </c>
      <c r="U381" s="296">
        <f t="shared" si="47"/>
        <v>273.67207510137007</v>
      </c>
    </row>
    <row r="382" spans="1:23">
      <c r="A382" s="279" t="s">
        <v>17</v>
      </c>
      <c r="B382" s="288" t="s">
        <v>198</v>
      </c>
      <c r="C382" s="281" t="s">
        <v>748</v>
      </c>
      <c r="D382" s="282">
        <f>D383+D388+D389+D390+D391+D396+D397+D398</f>
        <v>0</v>
      </c>
      <c r="E382" s="282">
        <f t="shared" ref="E382:I382" si="48">E383+E388+E389+E390+E391+E396+E397+E398</f>
        <v>0</v>
      </c>
      <c r="F382" s="282">
        <f t="shared" si="48"/>
        <v>0</v>
      </c>
      <c r="G382" s="282">
        <f t="shared" si="48"/>
        <v>0</v>
      </c>
      <c r="H382" s="282">
        <f t="shared" si="48"/>
        <v>0</v>
      </c>
      <c r="I382" s="282">
        <f t="shared" si="48"/>
        <v>0</v>
      </c>
      <c r="J382" s="282">
        <f t="shared" ref="J382:K382" si="49">J383+J388+J389+J390+J391+J396+J397+J398</f>
        <v>0</v>
      </c>
      <c r="K382" s="282">
        <f t="shared" si="49"/>
        <v>0</v>
      </c>
      <c r="L382" s="282">
        <f t="shared" ref="L382:M382" si="50">L383+L388+L389+L390+L391+L396+L397+L398</f>
        <v>0</v>
      </c>
      <c r="M382" s="282">
        <f t="shared" si="50"/>
        <v>0</v>
      </c>
      <c r="N382" s="282">
        <f t="shared" ref="N382:O382" si="51">N383+N388+N389+N390+N391+N396+N397+N398</f>
        <v>0</v>
      </c>
      <c r="O382" s="282">
        <f t="shared" si="51"/>
        <v>0</v>
      </c>
      <c r="P382" s="282">
        <f t="shared" ref="P382:Q382" si="52">P383+P388+P389+P390+P391+P396+P397+P398</f>
        <v>0</v>
      </c>
      <c r="Q382" s="282">
        <f t="shared" si="52"/>
        <v>0</v>
      </c>
      <c r="R382" s="282">
        <f t="shared" ref="R382:S382" si="53">R383+R388+R389+R390+R391+R396+R397+R398</f>
        <v>0</v>
      </c>
      <c r="S382" s="282">
        <f t="shared" si="53"/>
        <v>0</v>
      </c>
      <c r="T382" s="296">
        <f t="shared" si="47"/>
        <v>0</v>
      </c>
      <c r="U382" s="296">
        <f t="shared" si="47"/>
        <v>0</v>
      </c>
    </row>
    <row r="383" spans="1:23" ht="31.5">
      <c r="A383" s="279" t="s">
        <v>199</v>
      </c>
      <c r="B383" s="287" t="s">
        <v>958</v>
      </c>
      <c r="C383" s="281" t="s">
        <v>748</v>
      </c>
      <c r="D383" s="282">
        <f>D384+D388+D389+D390+D391+D396+D397+D398</f>
        <v>0</v>
      </c>
      <c r="E383" s="282">
        <f t="shared" ref="E383:I383" si="54">E384+E388+E389+E390+E391+E396+E397+E398</f>
        <v>0</v>
      </c>
      <c r="F383" s="282">
        <f t="shared" si="54"/>
        <v>0</v>
      </c>
      <c r="G383" s="282">
        <f t="shared" si="54"/>
        <v>0</v>
      </c>
      <c r="H383" s="282">
        <f t="shared" si="54"/>
        <v>0</v>
      </c>
      <c r="I383" s="282">
        <f t="shared" si="54"/>
        <v>0</v>
      </c>
      <c r="J383" s="282">
        <f t="shared" ref="J383:K383" si="55">J384+J388+J389+J390+J391+J396+J397+J398</f>
        <v>0</v>
      </c>
      <c r="K383" s="282">
        <f t="shared" si="55"/>
        <v>0</v>
      </c>
      <c r="L383" s="282">
        <f t="shared" ref="L383:M383" si="56">L384+L388+L389+L390+L391+L396+L397+L398</f>
        <v>0</v>
      </c>
      <c r="M383" s="282">
        <f t="shared" si="56"/>
        <v>0</v>
      </c>
      <c r="N383" s="282">
        <f t="shared" ref="N383:O383" si="57">N384+N388+N389+N390+N391+N396+N397+N398</f>
        <v>0</v>
      </c>
      <c r="O383" s="282">
        <f t="shared" si="57"/>
        <v>0</v>
      </c>
      <c r="P383" s="282">
        <f t="shared" ref="P383:Q383" si="58">P384+P388+P389+P390+P391+P396+P397+P398</f>
        <v>0</v>
      </c>
      <c r="Q383" s="282">
        <f t="shared" si="58"/>
        <v>0</v>
      </c>
      <c r="R383" s="282">
        <f t="shared" ref="R383:S383" si="59">R384+R388+R389+R390+R391+R396+R397+R398</f>
        <v>0</v>
      </c>
      <c r="S383" s="282">
        <f t="shared" si="59"/>
        <v>0</v>
      </c>
      <c r="T383" s="296">
        <f t="shared" si="47"/>
        <v>0</v>
      </c>
      <c r="U383" s="296">
        <f t="shared" si="47"/>
        <v>0</v>
      </c>
    </row>
    <row r="384" spans="1:23">
      <c r="A384" s="279" t="s">
        <v>591</v>
      </c>
      <c r="B384" s="289" t="s">
        <v>880</v>
      </c>
      <c r="C384" s="281" t="s">
        <v>748</v>
      </c>
      <c r="D384" s="282">
        <f>D385+D386+D387</f>
        <v>0</v>
      </c>
      <c r="E384" s="282">
        <f t="shared" ref="E384:I384" si="60">E385+E386+E387</f>
        <v>0</v>
      </c>
      <c r="F384" s="282">
        <f t="shared" si="60"/>
        <v>0</v>
      </c>
      <c r="G384" s="282">
        <f t="shared" si="60"/>
        <v>0</v>
      </c>
      <c r="H384" s="282">
        <f t="shared" si="60"/>
        <v>0</v>
      </c>
      <c r="I384" s="282">
        <f t="shared" si="60"/>
        <v>0</v>
      </c>
      <c r="J384" s="282">
        <f t="shared" ref="J384:K384" si="61">J385+J386+J387</f>
        <v>0</v>
      </c>
      <c r="K384" s="282">
        <f t="shared" si="61"/>
        <v>0</v>
      </c>
      <c r="L384" s="282">
        <f t="shared" ref="L384:M384" si="62">L385+L386+L387</f>
        <v>0</v>
      </c>
      <c r="M384" s="282">
        <f t="shared" si="62"/>
        <v>0</v>
      </c>
      <c r="N384" s="282">
        <f t="shared" ref="N384:O384" si="63">N385+N386+N387</f>
        <v>0</v>
      </c>
      <c r="O384" s="282">
        <f t="shared" si="63"/>
        <v>0</v>
      </c>
      <c r="P384" s="282">
        <f t="shared" ref="P384:Q384" si="64">P385+P386+P387</f>
        <v>0</v>
      </c>
      <c r="Q384" s="282">
        <f t="shared" si="64"/>
        <v>0</v>
      </c>
      <c r="R384" s="282">
        <f t="shared" ref="R384:S384" si="65">R385+R386+R387</f>
        <v>0</v>
      </c>
      <c r="S384" s="282">
        <f t="shared" si="65"/>
        <v>0</v>
      </c>
      <c r="T384" s="296">
        <f t="shared" si="47"/>
        <v>0</v>
      </c>
      <c r="U384" s="296">
        <f t="shared" si="47"/>
        <v>0</v>
      </c>
    </row>
    <row r="385" spans="1:21" ht="31.5">
      <c r="A385" s="279" t="s">
        <v>915</v>
      </c>
      <c r="B385" s="290" t="s">
        <v>897</v>
      </c>
      <c r="C385" s="281" t="s">
        <v>748</v>
      </c>
      <c r="D385" s="282">
        <v>0</v>
      </c>
      <c r="E385" s="282">
        <v>0</v>
      </c>
      <c r="F385" s="282">
        <v>0</v>
      </c>
      <c r="G385" s="282">
        <v>0</v>
      </c>
      <c r="H385" s="282">
        <v>0</v>
      </c>
      <c r="I385" s="282">
        <v>0</v>
      </c>
      <c r="J385" s="282">
        <v>0</v>
      </c>
      <c r="K385" s="282">
        <v>0</v>
      </c>
      <c r="L385" s="282">
        <v>0</v>
      </c>
      <c r="M385" s="282">
        <v>0</v>
      </c>
      <c r="N385" s="282">
        <v>0</v>
      </c>
      <c r="O385" s="282">
        <v>0</v>
      </c>
      <c r="P385" s="282">
        <v>0</v>
      </c>
      <c r="Q385" s="282">
        <v>0</v>
      </c>
      <c r="R385" s="282">
        <v>0</v>
      </c>
      <c r="S385" s="282">
        <v>0</v>
      </c>
      <c r="T385" s="296">
        <f t="shared" si="47"/>
        <v>0</v>
      </c>
      <c r="U385" s="296">
        <f t="shared" si="47"/>
        <v>0</v>
      </c>
    </row>
    <row r="386" spans="1:21" ht="31.5">
      <c r="A386" s="279" t="s">
        <v>916</v>
      </c>
      <c r="B386" s="290" t="s">
        <v>898</v>
      </c>
      <c r="C386" s="281" t="s">
        <v>748</v>
      </c>
      <c r="D386" s="282">
        <v>0</v>
      </c>
      <c r="E386" s="282">
        <v>0</v>
      </c>
      <c r="F386" s="282">
        <v>0</v>
      </c>
      <c r="G386" s="282">
        <v>0</v>
      </c>
      <c r="H386" s="282">
        <v>0</v>
      </c>
      <c r="I386" s="282">
        <v>0</v>
      </c>
      <c r="J386" s="282">
        <v>0</v>
      </c>
      <c r="K386" s="282">
        <v>0</v>
      </c>
      <c r="L386" s="282">
        <v>0</v>
      </c>
      <c r="M386" s="282">
        <v>0</v>
      </c>
      <c r="N386" s="282">
        <v>0</v>
      </c>
      <c r="O386" s="282">
        <v>0</v>
      </c>
      <c r="P386" s="282">
        <v>0</v>
      </c>
      <c r="Q386" s="282">
        <v>0</v>
      </c>
      <c r="R386" s="282">
        <v>0</v>
      </c>
      <c r="S386" s="282">
        <v>0</v>
      </c>
      <c r="T386" s="296">
        <f t="shared" si="47"/>
        <v>0</v>
      </c>
      <c r="U386" s="296">
        <f t="shared" si="47"/>
        <v>0</v>
      </c>
    </row>
    <row r="387" spans="1:21" ht="31.5">
      <c r="A387" s="279" t="s">
        <v>959</v>
      </c>
      <c r="B387" s="290" t="s">
        <v>883</v>
      </c>
      <c r="C387" s="281" t="s">
        <v>748</v>
      </c>
      <c r="D387" s="282">
        <v>0</v>
      </c>
      <c r="E387" s="282">
        <v>0</v>
      </c>
      <c r="F387" s="282">
        <v>0</v>
      </c>
      <c r="G387" s="282">
        <v>0</v>
      </c>
      <c r="H387" s="282">
        <v>0</v>
      </c>
      <c r="I387" s="282">
        <v>0</v>
      </c>
      <c r="J387" s="282">
        <v>0</v>
      </c>
      <c r="K387" s="282">
        <v>0</v>
      </c>
      <c r="L387" s="282">
        <v>0</v>
      </c>
      <c r="M387" s="282">
        <v>0</v>
      </c>
      <c r="N387" s="282">
        <v>0</v>
      </c>
      <c r="O387" s="282">
        <v>0</v>
      </c>
      <c r="P387" s="282">
        <v>0</v>
      </c>
      <c r="Q387" s="282">
        <v>0</v>
      </c>
      <c r="R387" s="282">
        <v>0</v>
      </c>
      <c r="S387" s="282">
        <v>0</v>
      </c>
      <c r="T387" s="296">
        <f t="shared" si="47"/>
        <v>0</v>
      </c>
      <c r="U387" s="296">
        <f t="shared" si="47"/>
        <v>0</v>
      </c>
    </row>
    <row r="388" spans="1:21">
      <c r="A388" s="279" t="s">
        <v>592</v>
      </c>
      <c r="B388" s="289" t="s">
        <v>1059</v>
      </c>
      <c r="C388" s="281" t="s">
        <v>748</v>
      </c>
      <c r="D388" s="282">
        <v>0</v>
      </c>
      <c r="E388" s="282">
        <v>0</v>
      </c>
      <c r="F388" s="282">
        <v>0</v>
      </c>
      <c r="G388" s="282">
        <v>0</v>
      </c>
      <c r="H388" s="282">
        <v>0</v>
      </c>
      <c r="I388" s="282">
        <v>0</v>
      </c>
      <c r="J388" s="282">
        <v>0</v>
      </c>
      <c r="K388" s="282">
        <v>0</v>
      </c>
      <c r="L388" s="282">
        <v>0</v>
      </c>
      <c r="M388" s="282">
        <v>0</v>
      </c>
      <c r="N388" s="282">
        <v>0</v>
      </c>
      <c r="O388" s="282">
        <v>0</v>
      </c>
      <c r="P388" s="282">
        <v>0</v>
      </c>
      <c r="Q388" s="282">
        <v>0</v>
      </c>
      <c r="R388" s="282">
        <v>0</v>
      </c>
      <c r="S388" s="282">
        <v>0</v>
      </c>
      <c r="T388" s="296">
        <f t="shared" si="47"/>
        <v>0</v>
      </c>
      <c r="U388" s="296">
        <f t="shared" si="47"/>
        <v>0</v>
      </c>
    </row>
    <row r="389" spans="1:21">
      <c r="A389" s="279" t="s">
        <v>593</v>
      </c>
      <c r="B389" s="289" t="s">
        <v>881</v>
      </c>
      <c r="C389" s="281" t="s">
        <v>748</v>
      </c>
      <c r="D389" s="282">
        <v>0</v>
      </c>
      <c r="E389" s="282">
        <v>0</v>
      </c>
      <c r="F389" s="282">
        <v>0</v>
      </c>
      <c r="G389" s="282">
        <v>0</v>
      </c>
      <c r="H389" s="282">
        <v>0</v>
      </c>
      <c r="I389" s="282">
        <v>0</v>
      </c>
      <c r="J389" s="282">
        <v>0</v>
      </c>
      <c r="K389" s="282">
        <v>0</v>
      </c>
      <c r="L389" s="282">
        <v>0</v>
      </c>
      <c r="M389" s="282">
        <v>0</v>
      </c>
      <c r="N389" s="282">
        <v>0</v>
      </c>
      <c r="O389" s="282">
        <v>0</v>
      </c>
      <c r="P389" s="282">
        <v>0</v>
      </c>
      <c r="Q389" s="282">
        <v>0</v>
      </c>
      <c r="R389" s="282">
        <v>0</v>
      </c>
      <c r="S389" s="282">
        <v>0</v>
      </c>
      <c r="T389" s="296">
        <f t="shared" si="47"/>
        <v>0</v>
      </c>
      <c r="U389" s="296">
        <f t="shared" si="47"/>
        <v>0</v>
      </c>
    </row>
    <row r="390" spans="1:21">
      <c r="A390" s="279" t="s">
        <v>594</v>
      </c>
      <c r="B390" s="289" t="s">
        <v>1051</v>
      </c>
      <c r="C390" s="281" t="s">
        <v>748</v>
      </c>
      <c r="D390" s="282">
        <v>0</v>
      </c>
      <c r="E390" s="282">
        <v>0</v>
      </c>
      <c r="F390" s="282">
        <v>0</v>
      </c>
      <c r="G390" s="282">
        <v>0</v>
      </c>
      <c r="H390" s="282">
        <v>0</v>
      </c>
      <c r="I390" s="282">
        <v>0</v>
      </c>
      <c r="J390" s="282">
        <v>0</v>
      </c>
      <c r="K390" s="282">
        <v>0</v>
      </c>
      <c r="L390" s="282">
        <v>0</v>
      </c>
      <c r="M390" s="282">
        <v>0</v>
      </c>
      <c r="N390" s="282">
        <v>0</v>
      </c>
      <c r="O390" s="282">
        <v>0</v>
      </c>
      <c r="P390" s="282">
        <v>0</v>
      </c>
      <c r="Q390" s="282">
        <v>0</v>
      </c>
      <c r="R390" s="282">
        <v>0</v>
      </c>
      <c r="S390" s="282">
        <v>0</v>
      </c>
      <c r="T390" s="296">
        <f t="shared" si="47"/>
        <v>0</v>
      </c>
      <c r="U390" s="296">
        <f t="shared" si="47"/>
        <v>0</v>
      </c>
    </row>
    <row r="391" spans="1:21">
      <c r="A391" s="279" t="s">
        <v>595</v>
      </c>
      <c r="B391" s="289" t="s">
        <v>204</v>
      </c>
      <c r="C391" s="281" t="s">
        <v>748</v>
      </c>
      <c r="D391" s="282">
        <f>D392+D394</f>
        <v>0</v>
      </c>
      <c r="E391" s="282">
        <f t="shared" ref="E391:I391" si="66">E392+E394</f>
        <v>0</v>
      </c>
      <c r="F391" s="282">
        <f t="shared" si="66"/>
        <v>0</v>
      </c>
      <c r="G391" s="282">
        <f t="shared" si="66"/>
        <v>0</v>
      </c>
      <c r="H391" s="282">
        <f t="shared" si="66"/>
        <v>0</v>
      </c>
      <c r="I391" s="282">
        <f t="shared" si="66"/>
        <v>0</v>
      </c>
      <c r="J391" s="282">
        <f t="shared" ref="J391:K391" si="67">J392+J394</f>
        <v>0</v>
      </c>
      <c r="K391" s="282">
        <f t="shared" si="67"/>
        <v>0</v>
      </c>
      <c r="L391" s="282">
        <f t="shared" ref="L391:M391" si="68">L392+L394</f>
        <v>0</v>
      </c>
      <c r="M391" s="282">
        <f t="shared" si="68"/>
        <v>0</v>
      </c>
      <c r="N391" s="282">
        <f t="shared" ref="N391:O391" si="69">N392+N394</f>
        <v>0</v>
      </c>
      <c r="O391" s="282">
        <f t="shared" si="69"/>
        <v>0</v>
      </c>
      <c r="P391" s="282">
        <f t="shared" ref="P391:Q391" si="70">P392+P394</f>
        <v>0</v>
      </c>
      <c r="Q391" s="282">
        <f t="shared" si="70"/>
        <v>0</v>
      </c>
      <c r="R391" s="282">
        <f t="shared" ref="R391:S391" si="71">R392+R394</f>
        <v>0</v>
      </c>
      <c r="S391" s="282">
        <f t="shared" si="71"/>
        <v>0</v>
      </c>
      <c r="T391" s="296">
        <f t="shared" si="47"/>
        <v>0</v>
      </c>
      <c r="U391" s="296">
        <f t="shared" si="47"/>
        <v>0</v>
      </c>
    </row>
    <row r="392" spans="1:21" ht="31.5">
      <c r="A392" s="279" t="s">
        <v>960</v>
      </c>
      <c r="B392" s="290" t="s">
        <v>957</v>
      </c>
      <c r="C392" s="281" t="s">
        <v>748</v>
      </c>
      <c r="D392" s="282">
        <f>D393</f>
        <v>0</v>
      </c>
      <c r="E392" s="282">
        <f t="shared" ref="E392:S392" si="72">E393</f>
        <v>0</v>
      </c>
      <c r="F392" s="282">
        <f t="shared" si="72"/>
        <v>0</v>
      </c>
      <c r="G392" s="282">
        <f t="shared" si="72"/>
        <v>0</v>
      </c>
      <c r="H392" s="282">
        <f t="shared" si="72"/>
        <v>0</v>
      </c>
      <c r="I392" s="282">
        <f t="shared" si="72"/>
        <v>0</v>
      </c>
      <c r="J392" s="282">
        <f t="shared" si="72"/>
        <v>0</v>
      </c>
      <c r="K392" s="282">
        <f t="shared" si="72"/>
        <v>0</v>
      </c>
      <c r="L392" s="282">
        <f t="shared" si="72"/>
        <v>0</v>
      </c>
      <c r="M392" s="282">
        <f t="shared" si="72"/>
        <v>0</v>
      </c>
      <c r="N392" s="282">
        <f t="shared" si="72"/>
        <v>0</v>
      </c>
      <c r="O392" s="282">
        <f t="shared" si="72"/>
        <v>0</v>
      </c>
      <c r="P392" s="282">
        <f t="shared" si="72"/>
        <v>0</v>
      </c>
      <c r="Q392" s="282">
        <f t="shared" si="72"/>
        <v>0</v>
      </c>
      <c r="R392" s="282">
        <f t="shared" si="72"/>
        <v>0</v>
      </c>
      <c r="S392" s="282">
        <f t="shared" si="72"/>
        <v>0</v>
      </c>
      <c r="T392" s="296">
        <f t="shared" si="47"/>
        <v>0</v>
      </c>
      <c r="U392" s="296">
        <f t="shared" si="47"/>
        <v>0</v>
      </c>
    </row>
    <row r="393" spans="1:21">
      <c r="A393" s="279" t="s">
        <v>961</v>
      </c>
      <c r="B393" s="290" t="s">
        <v>1003</v>
      </c>
      <c r="C393" s="281" t="s">
        <v>748</v>
      </c>
      <c r="D393" s="282">
        <v>0</v>
      </c>
      <c r="E393" s="282">
        <v>0</v>
      </c>
      <c r="F393" s="282">
        <v>0</v>
      </c>
      <c r="G393" s="282">
        <v>0</v>
      </c>
      <c r="H393" s="282">
        <v>0</v>
      </c>
      <c r="I393" s="282">
        <v>0</v>
      </c>
      <c r="J393" s="282">
        <v>0</v>
      </c>
      <c r="K393" s="282">
        <v>0</v>
      </c>
      <c r="L393" s="282">
        <v>0</v>
      </c>
      <c r="M393" s="282">
        <v>0</v>
      </c>
      <c r="N393" s="282">
        <v>0</v>
      </c>
      <c r="O393" s="282">
        <v>0</v>
      </c>
      <c r="P393" s="282">
        <v>0</v>
      </c>
      <c r="Q393" s="282">
        <v>0</v>
      </c>
      <c r="R393" s="282">
        <v>0</v>
      </c>
      <c r="S393" s="282">
        <v>0</v>
      </c>
      <c r="T393" s="296">
        <f t="shared" si="47"/>
        <v>0</v>
      </c>
      <c r="U393" s="296">
        <f t="shared" si="47"/>
        <v>0</v>
      </c>
    </row>
    <row r="394" spans="1:21">
      <c r="A394" s="279" t="s">
        <v>962</v>
      </c>
      <c r="B394" s="290" t="s">
        <v>730</v>
      </c>
      <c r="C394" s="281" t="s">
        <v>748</v>
      </c>
      <c r="D394" s="282">
        <f>D395</f>
        <v>0</v>
      </c>
      <c r="E394" s="282">
        <f t="shared" ref="E394:S394" si="73">E395</f>
        <v>0</v>
      </c>
      <c r="F394" s="282">
        <f t="shared" si="73"/>
        <v>0</v>
      </c>
      <c r="G394" s="282">
        <f t="shared" si="73"/>
        <v>0</v>
      </c>
      <c r="H394" s="282">
        <f t="shared" si="73"/>
        <v>0</v>
      </c>
      <c r="I394" s="282">
        <f t="shared" si="73"/>
        <v>0</v>
      </c>
      <c r="J394" s="282">
        <f t="shared" si="73"/>
        <v>0</v>
      </c>
      <c r="K394" s="282">
        <f t="shared" si="73"/>
        <v>0</v>
      </c>
      <c r="L394" s="282">
        <f t="shared" si="73"/>
        <v>0</v>
      </c>
      <c r="M394" s="282">
        <f t="shared" si="73"/>
        <v>0</v>
      </c>
      <c r="N394" s="282">
        <f t="shared" si="73"/>
        <v>0</v>
      </c>
      <c r="O394" s="282">
        <f t="shared" si="73"/>
        <v>0</v>
      </c>
      <c r="P394" s="282">
        <f t="shared" si="73"/>
        <v>0</v>
      </c>
      <c r="Q394" s="282">
        <f t="shared" si="73"/>
        <v>0</v>
      </c>
      <c r="R394" s="282">
        <f t="shared" si="73"/>
        <v>0</v>
      </c>
      <c r="S394" s="282">
        <f t="shared" si="73"/>
        <v>0</v>
      </c>
      <c r="T394" s="296">
        <f t="shared" si="47"/>
        <v>0</v>
      </c>
      <c r="U394" s="296">
        <f t="shared" si="47"/>
        <v>0</v>
      </c>
    </row>
    <row r="395" spans="1:21">
      <c r="A395" s="279" t="s">
        <v>963</v>
      </c>
      <c r="B395" s="290" t="s">
        <v>1003</v>
      </c>
      <c r="C395" s="281" t="s">
        <v>748</v>
      </c>
      <c r="D395" s="282">
        <v>0</v>
      </c>
      <c r="E395" s="282">
        <v>0</v>
      </c>
      <c r="F395" s="282">
        <v>0</v>
      </c>
      <c r="G395" s="282">
        <v>0</v>
      </c>
      <c r="H395" s="282">
        <v>0</v>
      </c>
      <c r="I395" s="282">
        <v>0</v>
      </c>
      <c r="J395" s="282">
        <v>0</v>
      </c>
      <c r="K395" s="282">
        <v>0</v>
      </c>
      <c r="L395" s="282">
        <v>0</v>
      </c>
      <c r="M395" s="282">
        <v>0</v>
      </c>
      <c r="N395" s="282">
        <v>0</v>
      </c>
      <c r="O395" s="282">
        <v>0</v>
      </c>
      <c r="P395" s="282">
        <v>0</v>
      </c>
      <c r="Q395" s="282">
        <v>0</v>
      </c>
      <c r="R395" s="282">
        <v>0</v>
      </c>
      <c r="S395" s="282">
        <v>0</v>
      </c>
      <c r="T395" s="296">
        <f t="shared" si="47"/>
        <v>0</v>
      </c>
      <c r="U395" s="296">
        <f t="shared" si="47"/>
        <v>0</v>
      </c>
    </row>
    <row r="396" spans="1:21">
      <c r="A396" s="279" t="s">
        <v>596</v>
      </c>
      <c r="B396" s="289" t="s">
        <v>882</v>
      </c>
      <c r="C396" s="281" t="s">
        <v>748</v>
      </c>
      <c r="D396" s="282">
        <v>0</v>
      </c>
      <c r="E396" s="282">
        <v>0</v>
      </c>
      <c r="F396" s="282">
        <v>0</v>
      </c>
      <c r="G396" s="282">
        <v>0</v>
      </c>
      <c r="H396" s="282">
        <v>0</v>
      </c>
      <c r="I396" s="282">
        <v>0</v>
      </c>
      <c r="J396" s="282">
        <v>0</v>
      </c>
      <c r="K396" s="282">
        <v>0</v>
      </c>
      <c r="L396" s="282">
        <v>0</v>
      </c>
      <c r="M396" s="282">
        <v>0</v>
      </c>
      <c r="N396" s="282">
        <v>0</v>
      </c>
      <c r="O396" s="282">
        <v>0</v>
      </c>
      <c r="P396" s="282">
        <v>0</v>
      </c>
      <c r="Q396" s="282">
        <v>0</v>
      </c>
      <c r="R396" s="282">
        <v>0</v>
      </c>
      <c r="S396" s="282">
        <v>0</v>
      </c>
      <c r="T396" s="296">
        <f t="shared" si="47"/>
        <v>0</v>
      </c>
      <c r="U396" s="296">
        <f t="shared" si="47"/>
        <v>0</v>
      </c>
    </row>
    <row r="397" spans="1:21">
      <c r="A397" s="279" t="s">
        <v>616</v>
      </c>
      <c r="B397" s="289" t="s">
        <v>1056</v>
      </c>
      <c r="C397" s="281" t="s">
        <v>748</v>
      </c>
      <c r="D397" s="282">
        <v>0</v>
      </c>
      <c r="E397" s="282">
        <v>0</v>
      </c>
      <c r="F397" s="282">
        <v>0</v>
      </c>
      <c r="G397" s="282">
        <v>0</v>
      </c>
      <c r="H397" s="282">
        <v>0</v>
      </c>
      <c r="I397" s="282">
        <v>0</v>
      </c>
      <c r="J397" s="282">
        <v>0</v>
      </c>
      <c r="K397" s="282">
        <v>0</v>
      </c>
      <c r="L397" s="282">
        <v>0</v>
      </c>
      <c r="M397" s="282">
        <v>0</v>
      </c>
      <c r="N397" s="282">
        <v>0</v>
      </c>
      <c r="O397" s="282">
        <v>0</v>
      </c>
      <c r="P397" s="282">
        <v>0</v>
      </c>
      <c r="Q397" s="282">
        <v>0</v>
      </c>
      <c r="R397" s="282">
        <v>0</v>
      </c>
      <c r="S397" s="282">
        <v>0</v>
      </c>
      <c r="T397" s="296">
        <f t="shared" si="47"/>
        <v>0</v>
      </c>
      <c r="U397" s="296">
        <f t="shared" si="47"/>
        <v>0</v>
      </c>
    </row>
    <row r="398" spans="1:21" ht="31.5">
      <c r="A398" s="279" t="s">
        <v>908</v>
      </c>
      <c r="B398" s="289" t="s">
        <v>1041</v>
      </c>
      <c r="C398" s="281" t="s">
        <v>748</v>
      </c>
      <c r="D398" s="282">
        <f>D399+D400</f>
        <v>0</v>
      </c>
      <c r="E398" s="282">
        <f t="shared" ref="E398:I398" si="74">E399+E400</f>
        <v>0</v>
      </c>
      <c r="F398" s="282">
        <f t="shared" si="74"/>
        <v>0</v>
      </c>
      <c r="G398" s="282">
        <f t="shared" si="74"/>
        <v>0</v>
      </c>
      <c r="H398" s="282">
        <f t="shared" si="74"/>
        <v>0</v>
      </c>
      <c r="I398" s="282">
        <f t="shared" si="74"/>
        <v>0</v>
      </c>
      <c r="J398" s="282">
        <f t="shared" ref="J398:K398" si="75">J399+J400</f>
        <v>0</v>
      </c>
      <c r="K398" s="282">
        <f t="shared" si="75"/>
        <v>0</v>
      </c>
      <c r="L398" s="282">
        <f t="shared" ref="L398:M398" si="76">L399+L400</f>
        <v>0</v>
      </c>
      <c r="M398" s="282">
        <f t="shared" si="76"/>
        <v>0</v>
      </c>
      <c r="N398" s="282">
        <f t="shared" ref="N398:O398" si="77">N399+N400</f>
        <v>0</v>
      </c>
      <c r="O398" s="282">
        <f t="shared" si="77"/>
        <v>0</v>
      </c>
      <c r="P398" s="282">
        <f t="shared" ref="P398:Q398" si="78">P399+P400</f>
        <v>0</v>
      </c>
      <c r="Q398" s="282">
        <f t="shared" si="78"/>
        <v>0</v>
      </c>
      <c r="R398" s="282">
        <f t="shared" ref="R398:S398" si="79">R399+R400</f>
        <v>0</v>
      </c>
      <c r="S398" s="282">
        <f t="shared" si="79"/>
        <v>0</v>
      </c>
      <c r="T398" s="296">
        <f t="shared" si="47"/>
        <v>0</v>
      </c>
      <c r="U398" s="296">
        <f t="shared" si="47"/>
        <v>0</v>
      </c>
    </row>
    <row r="399" spans="1:21" ht="18" customHeight="1">
      <c r="A399" s="279" t="s">
        <v>964</v>
      </c>
      <c r="B399" s="290" t="s">
        <v>643</v>
      </c>
      <c r="C399" s="281" t="s">
        <v>748</v>
      </c>
      <c r="D399" s="282">
        <v>0</v>
      </c>
      <c r="E399" s="282">
        <v>0</v>
      </c>
      <c r="F399" s="282">
        <v>0</v>
      </c>
      <c r="G399" s="282">
        <v>0</v>
      </c>
      <c r="H399" s="282">
        <v>0</v>
      </c>
      <c r="I399" s="282">
        <v>0</v>
      </c>
      <c r="J399" s="282">
        <v>0</v>
      </c>
      <c r="K399" s="282">
        <v>0</v>
      </c>
      <c r="L399" s="282">
        <v>0</v>
      </c>
      <c r="M399" s="282">
        <v>0</v>
      </c>
      <c r="N399" s="282">
        <v>0</v>
      </c>
      <c r="O399" s="282">
        <v>0</v>
      </c>
      <c r="P399" s="282">
        <v>0</v>
      </c>
      <c r="Q399" s="282">
        <v>0</v>
      </c>
      <c r="R399" s="282">
        <v>0</v>
      </c>
      <c r="S399" s="282">
        <v>0</v>
      </c>
      <c r="T399" s="296">
        <f t="shared" si="47"/>
        <v>0</v>
      </c>
      <c r="U399" s="296">
        <f t="shared" si="47"/>
        <v>0</v>
      </c>
    </row>
    <row r="400" spans="1:21" ht="18" customHeight="1">
      <c r="A400" s="279" t="s">
        <v>965</v>
      </c>
      <c r="B400" s="298" t="s">
        <v>631</v>
      </c>
      <c r="C400" s="281" t="s">
        <v>748</v>
      </c>
      <c r="D400" s="282">
        <v>0</v>
      </c>
      <c r="E400" s="282">
        <v>0</v>
      </c>
      <c r="F400" s="282">
        <v>0</v>
      </c>
      <c r="G400" s="282">
        <v>0</v>
      </c>
      <c r="H400" s="282">
        <v>0</v>
      </c>
      <c r="I400" s="282">
        <v>0</v>
      </c>
      <c r="J400" s="282">
        <v>0</v>
      </c>
      <c r="K400" s="282">
        <v>0</v>
      </c>
      <c r="L400" s="282">
        <v>0</v>
      </c>
      <c r="M400" s="282">
        <v>0</v>
      </c>
      <c r="N400" s="282">
        <v>0</v>
      </c>
      <c r="O400" s="282">
        <v>0</v>
      </c>
      <c r="P400" s="282">
        <v>0</v>
      </c>
      <c r="Q400" s="282">
        <v>0</v>
      </c>
      <c r="R400" s="282">
        <v>0</v>
      </c>
      <c r="S400" s="282">
        <v>0</v>
      </c>
      <c r="T400" s="296">
        <f t="shared" si="47"/>
        <v>0</v>
      </c>
      <c r="U400" s="296">
        <f t="shared" si="47"/>
        <v>0</v>
      </c>
    </row>
    <row r="401" spans="1:23" ht="31.5">
      <c r="A401" s="279" t="s">
        <v>201</v>
      </c>
      <c r="B401" s="287" t="s">
        <v>1000</v>
      </c>
      <c r="C401" s="281" t="s">
        <v>748</v>
      </c>
      <c r="D401" s="282">
        <f>D402+D403+D404</f>
        <v>0</v>
      </c>
      <c r="E401" s="282">
        <f t="shared" ref="E401:I401" si="80">E402+E403+E404</f>
        <v>0</v>
      </c>
      <c r="F401" s="282">
        <f t="shared" si="80"/>
        <v>0</v>
      </c>
      <c r="G401" s="282">
        <f t="shared" si="80"/>
        <v>0</v>
      </c>
      <c r="H401" s="282">
        <f t="shared" si="80"/>
        <v>0</v>
      </c>
      <c r="I401" s="282">
        <f t="shared" si="80"/>
        <v>0</v>
      </c>
      <c r="J401" s="282">
        <f t="shared" ref="J401:K401" si="81">J402+J403+J404</f>
        <v>0</v>
      </c>
      <c r="K401" s="282">
        <f t="shared" si="81"/>
        <v>0</v>
      </c>
      <c r="L401" s="282">
        <f t="shared" ref="L401:M401" si="82">L402+L403+L404</f>
        <v>0</v>
      </c>
      <c r="M401" s="282">
        <f t="shared" si="82"/>
        <v>0</v>
      </c>
      <c r="N401" s="282">
        <f t="shared" ref="N401:O401" si="83">N402+N403+N404</f>
        <v>0</v>
      </c>
      <c r="O401" s="282">
        <f t="shared" si="83"/>
        <v>0</v>
      </c>
      <c r="P401" s="282">
        <f t="shared" ref="P401:Q401" si="84">P402+P403+P404</f>
        <v>0</v>
      </c>
      <c r="Q401" s="282">
        <f t="shared" si="84"/>
        <v>0</v>
      </c>
      <c r="R401" s="282">
        <f t="shared" ref="R401:S401" si="85">R402+R403+R404</f>
        <v>0</v>
      </c>
      <c r="S401" s="282">
        <f t="shared" si="85"/>
        <v>0</v>
      </c>
      <c r="T401" s="296">
        <f t="shared" si="47"/>
        <v>0</v>
      </c>
      <c r="U401" s="296">
        <f t="shared" si="47"/>
        <v>0</v>
      </c>
    </row>
    <row r="402" spans="1:23" ht="31.5">
      <c r="A402" s="279" t="s">
        <v>966</v>
      </c>
      <c r="B402" s="289" t="s">
        <v>897</v>
      </c>
      <c r="C402" s="281" t="s">
        <v>748</v>
      </c>
      <c r="D402" s="282">
        <v>0</v>
      </c>
      <c r="E402" s="282">
        <v>0</v>
      </c>
      <c r="F402" s="282">
        <v>0</v>
      </c>
      <c r="G402" s="282">
        <v>0</v>
      </c>
      <c r="H402" s="282">
        <v>0</v>
      </c>
      <c r="I402" s="282">
        <v>0</v>
      </c>
      <c r="J402" s="282">
        <v>0</v>
      </c>
      <c r="K402" s="282">
        <v>0</v>
      </c>
      <c r="L402" s="282">
        <v>0</v>
      </c>
      <c r="M402" s="282">
        <v>0</v>
      </c>
      <c r="N402" s="282">
        <v>0</v>
      </c>
      <c r="O402" s="282">
        <v>0</v>
      </c>
      <c r="P402" s="282">
        <v>0</v>
      </c>
      <c r="Q402" s="282">
        <v>0</v>
      </c>
      <c r="R402" s="282">
        <v>0</v>
      </c>
      <c r="S402" s="282">
        <v>0</v>
      </c>
      <c r="T402" s="296">
        <f t="shared" si="47"/>
        <v>0</v>
      </c>
      <c r="U402" s="296">
        <f t="shared" si="47"/>
        <v>0</v>
      </c>
    </row>
    <row r="403" spans="1:23" ht="31.5">
      <c r="A403" s="279" t="s">
        <v>967</v>
      </c>
      <c r="B403" s="289" t="s">
        <v>898</v>
      </c>
      <c r="C403" s="281" t="s">
        <v>748</v>
      </c>
      <c r="D403" s="282">
        <v>0</v>
      </c>
      <c r="E403" s="282">
        <v>0</v>
      </c>
      <c r="F403" s="282">
        <v>0</v>
      </c>
      <c r="G403" s="282">
        <v>0</v>
      </c>
      <c r="H403" s="282">
        <v>0</v>
      </c>
      <c r="I403" s="282">
        <v>0</v>
      </c>
      <c r="J403" s="282">
        <v>0</v>
      </c>
      <c r="K403" s="282">
        <v>0</v>
      </c>
      <c r="L403" s="282">
        <v>0</v>
      </c>
      <c r="M403" s="282">
        <v>0</v>
      </c>
      <c r="N403" s="282">
        <v>0</v>
      </c>
      <c r="O403" s="282">
        <v>0</v>
      </c>
      <c r="P403" s="282">
        <v>0</v>
      </c>
      <c r="Q403" s="282">
        <v>0</v>
      </c>
      <c r="R403" s="282">
        <v>0</v>
      </c>
      <c r="S403" s="282">
        <v>0</v>
      </c>
      <c r="T403" s="296">
        <f t="shared" si="47"/>
        <v>0</v>
      </c>
      <c r="U403" s="296">
        <f t="shared" si="47"/>
        <v>0</v>
      </c>
    </row>
    <row r="404" spans="1:23" ht="31.5">
      <c r="A404" s="279" t="s">
        <v>968</v>
      </c>
      <c r="B404" s="289" t="s">
        <v>883</v>
      </c>
      <c r="C404" s="281" t="s">
        <v>748</v>
      </c>
      <c r="D404" s="282">
        <v>0</v>
      </c>
      <c r="E404" s="282">
        <v>0</v>
      </c>
      <c r="F404" s="282">
        <v>0</v>
      </c>
      <c r="G404" s="282">
        <v>0</v>
      </c>
      <c r="H404" s="282">
        <v>0</v>
      </c>
      <c r="I404" s="282">
        <v>0</v>
      </c>
      <c r="J404" s="282">
        <v>0</v>
      </c>
      <c r="K404" s="282">
        <v>0</v>
      </c>
      <c r="L404" s="282">
        <v>0</v>
      </c>
      <c r="M404" s="282">
        <v>0</v>
      </c>
      <c r="N404" s="282">
        <v>0</v>
      </c>
      <c r="O404" s="282">
        <v>0</v>
      </c>
      <c r="P404" s="282">
        <v>0</v>
      </c>
      <c r="Q404" s="282">
        <v>0</v>
      </c>
      <c r="R404" s="282">
        <v>0</v>
      </c>
      <c r="S404" s="282">
        <v>0</v>
      </c>
      <c r="T404" s="296">
        <f t="shared" si="47"/>
        <v>0</v>
      </c>
      <c r="U404" s="296">
        <f t="shared" si="47"/>
        <v>0</v>
      </c>
    </row>
    <row r="405" spans="1:23">
      <c r="A405" s="279" t="s">
        <v>203</v>
      </c>
      <c r="B405" s="287" t="s">
        <v>498</v>
      </c>
      <c r="C405" s="281" t="s">
        <v>748</v>
      </c>
      <c r="D405" s="282">
        <v>0</v>
      </c>
      <c r="E405" s="282">
        <v>0</v>
      </c>
      <c r="F405" s="282">
        <v>0</v>
      </c>
      <c r="G405" s="282">
        <v>0</v>
      </c>
      <c r="H405" s="282">
        <v>0</v>
      </c>
      <c r="I405" s="282">
        <v>0</v>
      </c>
      <c r="J405" s="282">
        <v>0</v>
      </c>
      <c r="K405" s="282">
        <v>0</v>
      </c>
      <c r="L405" s="282">
        <v>0</v>
      </c>
      <c r="M405" s="282">
        <v>0</v>
      </c>
      <c r="N405" s="282">
        <v>0</v>
      </c>
      <c r="O405" s="282">
        <v>0</v>
      </c>
      <c r="P405" s="282">
        <v>0</v>
      </c>
      <c r="Q405" s="282">
        <v>0</v>
      </c>
      <c r="R405" s="282">
        <v>0</v>
      </c>
      <c r="S405" s="282">
        <v>0</v>
      </c>
      <c r="T405" s="296">
        <f t="shared" si="47"/>
        <v>0</v>
      </c>
      <c r="U405" s="296">
        <f t="shared" si="47"/>
        <v>0</v>
      </c>
    </row>
    <row r="406" spans="1:23" s="312" customFormat="1">
      <c r="A406" s="307" t="s">
        <v>18</v>
      </c>
      <c r="B406" s="308" t="s">
        <v>1042</v>
      </c>
      <c r="C406" s="309" t="s">
        <v>748</v>
      </c>
      <c r="D406" s="310">
        <f>D407+D420+D421</f>
        <v>0</v>
      </c>
      <c r="E406" s="310">
        <f t="shared" ref="E406:I406" si="86">E407+E420+E421</f>
        <v>0</v>
      </c>
      <c r="F406" s="310">
        <f t="shared" si="86"/>
        <v>0</v>
      </c>
      <c r="G406" s="310">
        <f t="shared" si="86"/>
        <v>0</v>
      </c>
      <c r="H406" s="310">
        <f t="shared" si="86"/>
        <v>0</v>
      </c>
      <c r="I406" s="310">
        <f t="shared" si="86"/>
        <v>0</v>
      </c>
      <c r="J406" s="310">
        <f t="shared" ref="J406:K406" si="87">J407+J420+J421</f>
        <v>13.32574</v>
      </c>
      <c r="K406" s="310">
        <f t="shared" si="87"/>
        <v>13.32574</v>
      </c>
      <c r="L406" s="310">
        <f>L407+L420+L421</f>
        <v>26.544130000000003</v>
      </c>
      <c r="M406" s="310">
        <f>M407+M420+M421</f>
        <v>26.544130000000003</v>
      </c>
      <c r="N406" s="310">
        <f t="shared" ref="N406" si="88">N407+N420+N421</f>
        <v>26.544130000000003</v>
      </c>
      <c r="O406" s="315">
        <f t="shared" ref="O406:Q406" si="89">O407+O420+O421</f>
        <v>47.242430160554498</v>
      </c>
      <c r="P406" s="310">
        <f t="shared" si="89"/>
        <v>26.544130000000003</v>
      </c>
      <c r="Q406" s="315">
        <f t="shared" si="89"/>
        <v>47.242430160554498</v>
      </c>
      <c r="R406" s="310">
        <f>R407+R420+R421</f>
        <v>26.544130000000003</v>
      </c>
      <c r="S406" s="315">
        <f>S407+S420+S421</f>
        <v>47.242430160554498</v>
      </c>
      <c r="T406" s="311">
        <f t="shared" si="47"/>
        <v>119.50226000000001</v>
      </c>
      <c r="U406" s="311">
        <f>I406+K406+M406+O406+Q406+S406</f>
        <v>181.59716048166351</v>
      </c>
      <c r="V406" s="313">
        <f>T406-'[1]Ф_2 '!$CJ$18</f>
        <v>0</v>
      </c>
      <c r="W406" s="313">
        <f>U406-'[1]Ф_2 '!$CO$18</f>
        <v>0</v>
      </c>
    </row>
    <row r="407" spans="1:23">
      <c r="A407" s="279" t="s">
        <v>213</v>
      </c>
      <c r="B407" s="287" t="s">
        <v>1043</v>
      </c>
      <c r="C407" s="281" t="s">
        <v>748</v>
      </c>
      <c r="D407" s="282">
        <f>D408+D412+D413+D414+D415+D416+D417</f>
        <v>0</v>
      </c>
      <c r="E407" s="282">
        <f t="shared" ref="E407:I407" si="90">E408+E412+E413+E414+E415+E416+E417</f>
        <v>0</v>
      </c>
      <c r="F407" s="282">
        <f t="shared" si="90"/>
        <v>0</v>
      </c>
      <c r="G407" s="282">
        <f t="shared" si="90"/>
        <v>0</v>
      </c>
      <c r="H407" s="282">
        <f t="shared" si="90"/>
        <v>0</v>
      </c>
      <c r="I407" s="282">
        <f t="shared" si="90"/>
        <v>0</v>
      </c>
      <c r="J407" s="282">
        <f t="shared" ref="J407:K407" si="91">J408+J412+J413+J414+J415+J416+J417</f>
        <v>13.32574</v>
      </c>
      <c r="K407" s="282">
        <f t="shared" si="91"/>
        <v>13.32574</v>
      </c>
      <c r="L407" s="282">
        <f t="shared" ref="L407:M407" si="92">L408+L412+L413+L414+L415+L416+L417</f>
        <v>26.544130000000003</v>
      </c>
      <c r="M407" s="282">
        <f t="shared" si="92"/>
        <v>26.544130000000003</v>
      </c>
      <c r="N407" s="282">
        <f t="shared" ref="N407:O407" si="93">N408+N412+N413+N414+N415+N416+N417</f>
        <v>26.544130000000003</v>
      </c>
      <c r="O407" s="282">
        <f t="shared" si="93"/>
        <v>47.242430160554498</v>
      </c>
      <c r="P407" s="282">
        <f t="shared" ref="P407:Q407" si="94">P408+P412+P413+P414+P415+P416+P417</f>
        <v>26.544130000000003</v>
      </c>
      <c r="Q407" s="282">
        <f t="shared" si="94"/>
        <v>47.242430160554498</v>
      </c>
      <c r="R407" s="282">
        <f>R408+R412+R413+R414+R415+R416+R417</f>
        <v>26.544130000000003</v>
      </c>
      <c r="S407" s="282">
        <f>S408+S412+S413+S414+S415+S416+S417</f>
        <v>47.242430160554498</v>
      </c>
      <c r="T407" s="296">
        <f t="shared" si="47"/>
        <v>119.50226000000001</v>
      </c>
      <c r="U407" s="296">
        <f t="shared" si="47"/>
        <v>181.59716048166351</v>
      </c>
    </row>
    <row r="408" spans="1:23">
      <c r="A408" s="279" t="s">
        <v>597</v>
      </c>
      <c r="B408" s="289" t="s">
        <v>744</v>
      </c>
      <c r="C408" s="281" t="s">
        <v>748</v>
      </c>
      <c r="D408" s="282">
        <f>D409+D410+D411</f>
        <v>0</v>
      </c>
      <c r="E408" s="282">
        <f t="shared" ref="E408:I408" si="95">E409+E410+E411</f>
        <v>0</v>
      </c>
      <c r="F408" s="282">
        <f t="shared" si="95"/>
        <v>0</v>
      </c>
      <c r="G408" s="282">
        <f t="shared" si="95"/>
        <v>0</v>
      </c>
      <c r="H408" s="282">
        <f t="shared" si="95"/>
        <v>0</v>
      </c>
      <c r="I408" s="282">
        <f t="shared" si="95"/>
        <v>0</v>
      </c>
      <c r="J408" s="282">
        <f t="shared" ref="J408:K408" si="96">J409+J410+J411</f>
        <v>0</v>
      </c>
      <c r="K408" s="282">
        <f t="shared" si="96"/>
        <v>0</v>
      </c>
      <c r="L408" s="282">
        <f t="shared" ref="L408:M408" si="97">L409+L410+L411</f>
        <v>0</v>
      </c>
      <c r="M408" s="282">
        <f t="shared" si="97"/>
        <v>0</v>
      </c>
      <c r="N408" s="282">
        <f t="shared" ref="N408:O408" si="98">N409+N410+N411</f>
        <v>0</v>
      </c>
      <c r="O408" s="282">
        <f t="shared" si="98"/>
        <v>0</v>
      </c>
      <c r="P408" s="282">
        <f t="shared" ref="P408:Q408" si="99">P409+P410+P411</f>
        <v>0</v>
      </c>
      <c r="Q408" s="282">
        <f t="shared" si="99"/>
        <v>0</v>
      </c>
      <c r="R408" s="282">
        <f t="shared" ref="R408:S408" si="100">R409+R410+R411</f>
        <v>0</v>
      </c>
      <c r="S408" s="282">
        <f t="shared" si="100"/>
        <v>0</v>
      </c>
      <c r="T408" s="296">
        <f t="shared" si="47"/>
        <v>0</v>
      </c>
      <c r="U408" s="296">
        <f t="shared" si="47"/>
        <v>0</v>
      </c>
    </row>
    <row r="409" spans="1:23" ht="31.5">
      <c r="A409" s="279" t="s">
        <v>917</v>
      </c>
      <c r="B409" s="289" t="s">
        <v>897</v>
      </c>
      <c r="C409" s="281" t="s">
        <v>748</v>
      </c>
      <c r="D409" s="282">
        <v>0</v>
      </c>
      <c r="E409" s="282">
        <v>0</v>
      </c>
      <c r="F409" s="282">
        <v>0</v>
      </c>
      <c r="G409" s="282">
        <v>0</v>
      </c>
      <c r="H409" s="282">
        <v>0</v>
      </c>
      <c r="I409" s="282">
        <v>0</v>
      </c>
      <c r="J409" s="282">
        <v>0</v>
      </c>
      <c r="K409" s="282">
        <v>0</v>
      </c>
      <c r="L409" s="282">
        <v>0</v>
      </c>
      <c r="M409" s="282">
        <v>0</v>
      </c>
      <c r="N409" s="282">
        <v>0</v>
      </c>
      <c r="O409" s="282">
        <v>0</v>
      </c>
      <c r="P409" s="282">
        <v>0</v>
      </c>
      <c r="Q409" s="282">
        <v>0</v>
      </c>
      <c r="R409" s="282">
        <v>0</v>
      </c>
      <c r="S409" s="282">
        <v>0</v>
      </c>
      <c r="T409" s="296">
        <f t="shared" si="47"/>
        <v>0</v>
      </c>
      <c r="U409" s="296">
        <f t="shared" si="47"/>
        <v>0</v>
      </c>
    </row>
    <row r="410" spans="1:23" ht="31.5">
      <c r="A410" s="279" t="s">
        <v>918</v>
      </c>
      <c r="B410" s="289" t="s">
        <v>898</v>
      </c>
      <c r="C410" s="281" t="s">
        <v>748</v>
      </c>
      <c r="D410" s="282">
        <v>0</v>
      </c>
      <c r="E410" s="282">
        <v>0</v>
      </c>
      <c r="F410" s="282">
        <v>0</v>
      </c>
      <c r="G410" s="282">
        <v>0</v>
      </c>
      <c r="H410" s="282">
        <v>0</v>
      </c>
      <c r="I410" s="282">
        <v>0</v>
      </c>
      <c r="J410" s="282">
        <v>0</v>
      </c>
      <c r="K410" s="282">
        <v>0</v>
      </c>
      <c r="L410" s="282">
        <v>0</v>
      </c>
      <c r="M410" s="282">
        <v>0</v>
      </c>
      <c r="N410" s="282">
        <v>0</v>
      </c>
      <c r="O410" s="282">
        <v>0</v>
      </c>
      <c r="P410" s="282">
        <v>0</v>
      </c>
      <c r="Q410" s="282">
        <v>0</v>
      </c>
      <c r="R410" s="282">
        <v>0</v>
      </c>
      <c r="S410" s="282">
        <v>0</v>
      </c>
      <c r="T410" s="296">
        <f t="shared" si="47"/>
        <v>0</v>
      </c>
      <c r="U410" s="296">
        <f t="shared" si="47"/>
        <v>0</v>
      </c>
    </row>
    <row r="411" spans="1:23" ht="31.5">
      <c r="A411" s="279" t="s">
        <v>969</v>
      </c>
      <c r="B411" s="289" t="s">
        <v>883</v>
      </c>
      <c r="C411" s="281" t="s">
        <v>748</v>
      </c>
      <c r="D411" s="282">
        <v>0</v>
      </c>
      <c r="E411" s="282">
        <v>0</v>
      </c>
      <c r="F411" s="282">
        <v>0</v>
      </c>
      <c r="G411" s="282">
        <v>0</v>
      </c>
      <c r="H411" s="282">
        <v>0</v>
      </c>
      <c r="I411" s="282">
        <v>0</v>
      </c>
      <c r="J411" s="282">
        <v>0</v>
      </c>
      <c r="K411" s="282">
        <v>0</v>
      </c>
      <c r="L411" s="282">
        <v>0</v>
      </c>
      <c r="M411" s="282">
        <v>0</v>
      </c>
      <c r="N411" s="282">
        <v>0</v>
      </c>
      <c r="O411" s="282">
        <v>0</v>
      </c>
      <c r="P411" s="282">
        <v>0</v>
      </c>
      <c r="Q411" s="282">
        <v>0</v>
      </c>
      <c r="R411" s="282">
        <v>0</v>
      </c>
      <c r="S411" s="282">
        <v>0</v>
      </c>
      <c r="T411" s="296">
        <f t="shared" si="47"/>
        <v>0</v>
      </c>
      <c r="U411" s="296">
        <f t="shared" si="47"/>
        <v>0</v>
      </c>
    </row>
    <row r="412" spans="1:23">
      <c r="A412" s="279" t="s">
        <v>598</v>
      </c>
      <c r="B412" s="289" t="s">
        <v>1055</v>
      </c>
      <c r="C412" s="281" t="s">
        <v>748</v>
      </c>
      <c r="D412" s="282">
        <v>0</v>
      </c>
      <c r="E412" s="282">
        <v>0</v>
      </c>
      <c r="F412" s="282">
        <v>0</v>
      </c>
      <c r="G412" s="282">
        <v>0</v>
      </c>
      <c r="H412" s="282">
        <v>0</v>
      </c>
      <c r="I412" s="282">
        <v>0</v>
      </c>
      <c r="J412" s="282">
        <v>0</v>
      </c>
      <c r="K412" s="282">
        <v>0</v>
      </c>
      <c r="L412" s="282">
        <v>0</v>
      </c>
      <c r="M412" s="282">
        <v>0</v>
      </c>
      <c r="N412" s="282">
        <v>0</v>
      </c>
      <c r="O412" s="282">
        <v>0</v>
      </c>
      <c r="P412" s="282">
        <v>0</v>
      </c>
      <c r="Q412" s="282">
        <v>0</v>
      </c>
      <c r="R412" s="282">
        <v>0</v>
      </c>
      <c r="S412" s="282">
        <v>0</v>
      </c>
      <c r="T412" s="296">
        <f t="shared" si="47"/>
        <v>0</v>
      </c>
      <c r="U412" s="296">
        <f t="shared" si="47"/>
        <v>0</v>
      </c>
    </row>
    <row r="413" spans="1:23">
      <c r="A413" s="279" t="s">
        <v>599</v>
      </c>
      <c r="B413" s="289" t="s">
        <v>745</v>
      </c>
      <c r="C413" s="281" t="s">
        <v>748</v>
      </c>
      <c r="D413" s="282">
        <v>0</v>
      </c>
      <c r="E413" s="282">
        <v>0</v>
      </c>
      <c r="F413" s="282">
        <v>0</v>
      </c>
      <c r="G413" s="282">
        <v>0</v>
      </c>
      <c r="H413" s="282">
        <v>0</v>
      </c>
      <c r="I413" s="282">
        <v>0</v>
      </c>
      <c r="J413" s="282">
        <v>13.32574</v>
      </c>
      <c r="K413" s="282">
        <v>13.32574</v>
      </c>
      <c r="L413" s="282">
        <v>26.544130000000003</v>
      </c>
      <c r="M413" s="282">
        <v>26.544130000000003</v>
      </c>
      <c r="N413" s="282">
        <v>26.544130000000003</v>
      </c>
      <c r="O413" s="282">
        <v>47.242430160554498</v>
      </c>
      <c r="P413" s="282">
        <v>26.544130000000003</v>
      </c>
      <c r="Q413" s="282">
        <v>47.242430160554498</v>
      </c>
      <c r="R413" s="282">
        <v>26.544130000000003</v>
      </c>
      <c r="S413" s="282">
        <v>47.242430160554498</v>
      </c>
      <c r="T413" s="296">
        <f t="shared" si="47"/>
        <v>119.50226000000001</v>
      </c>
      <c r="U413" s="296">
        <f>I413+K413+M413+O413+Q413+S413</f>
        <v>181.59716048166351</v>
      </c>
    </row>
    <row r="414" spans="1:23">
      <c r="A414" s="279" t="s">
        <v>600</v>
      </c>
      <c r="B414" s="289" t="s">
        <v>1049</v>
      </c>
      <c r="C414" s="281" t="s">
        <v>748</v>
      </c>
      <c r="D414" s="282">
        <v>0</v>
      </c>
      <c r="E414" s="282">
        <v>0</v>
      </c>
      <c r="F414" s="282">
        <v>0</v>
      </c>
      <c r="G414" s="282">
        <v>0</v>
      </c>
      <c r="H414" s="282">
        <v>0</v>
      </c>
      <c r="I414" s="282">
        <v>0</v>
      </c>
      <c r="J414" s="282">
        <v>0</v>
      </c>
      <c r="K414" s="282">
        <v>0</v>
      </c>
      <c r="L414" s="282">
        <v>0</v>
      </c>
      <c r="M414" s="282">
        <v>0</v>
      </c>
      <c r="N414" s="282">
        <v>0</v>
      </c>
      <c r="O414" s="282">
        <v>0</v>
      </c>
      <c r="P414" s="282">
        <v>0</v>
      </c>
      <c r="Q414" s="282">
        <v>0</v>
      </c>
      <c r="R414" s="282">
        <v>0</v>
      </c>
      <c r="S414" s="282">
        <v>0</v>
      </c>
      <c r="T414" s="296">
        <f t="shared" si="47"/>
        <v>0</v>
      </c>
      <c r="U414" s="296">
        <f t="shared" si="47"/>
        <v>0</v>
      </c>
    </row>
    <row r="415" spans="1:23">
      <c r="A415" s="279" t="s">
        <v>601</v>
      </c>
      <c r="B415" s="289" t="s">
        <v>747</v>
      </c>
      <c r="C415" s="281" t="s">
        <v>748</v>
      </c>
      <c r="D415" s="282">
        <v>0</v>
      </c>
      <c r="E415" s="282">
        <v>0</v>
      </c>
      <c r="F415" s="282">
        <v>0</v>
      </c>
      <c r="G415" s="282">
        <v>0</v>
      </c>
      <c r="H415" s="282">
        <v>0</v>
      </c>
      <c r="I415" s="282">
        <v>0</v>
      </c>
      <c r="J415" s="282">
        <v>0</v>
      </c>
      <c r="K415" s="282">
        <v>0</v>
      </c>
      <c r="L415" s="282">
        <v>0</v>
      </c>
      <c r="M415" s="282">
        <v>0</v>
      </c>
      <c r="N415" s="282">
        <v>0</v>
      </c>
      <c r="O415" s="282">
        <v>0</v>
      </c>
      <c r="P415" s="282">
        <v>0</v>
      </c>
      <c r="Q415" s="282">
        <v>0</v>
      </c>
      <c r="R415" s="282">
        <v>0</v>
      </c>
      <c r="S415" s="282">
        <v>0</v>
      </c>
      <c r="T415" s="296">
        <f t="shared" si="47"/>
        <v>0</v>
      </c>
      <c r="U415" s="296">
        <f t="shared" si="47"/>
        <v>0</v>
      </c>
    </row>
    <row r="416" spans="1:23">
      <c r="A416" s="279" t="s">
        <v>602</v>
      </c>
      <c r="B416" s="289" t="s">
        <v>1056</v>
      </c>
      <c r="C416" s="281" t="s">
        <v>748</v>
      </c>
      <c r="D416" s="282">
        <v>0</v>
      </c>
      <c r="E416" s="282">
        <v>0</v>
      </c>
      <c r="F416" s="282">
        <v>0</v>
      </c>
      <c r="G416" s="282">
        <v>0</v>
      </c>
      <c r="H416" s="282">
        <v>0</v>
      </c>
      <c r="I416" s="282">
        <v>0</v>
      </c>
      <c r="J416" s="282">
        <v>0</v>
      </c>
      <c r="K416" s="282">
        <v>0</v>
      </c>
      <c r="L416" s="282">
        <v>0</v>
      </c>
      <c r="M416" s="282">
        <v>0</v>
      </c>
      <c r="N416" s="282">
        <v>0</v>
      </c>
      <c r="O416" s="282">
        <v>0</v>
      </c>
      <c r="P416" s="282">
        <v>0</v>
      </c>
      <c r="Q416" s="282">
        <v>0</v>
      </c>
      <c r="R416" s="282">
        <v>0</v>
      </c>
      <c r="S416" s="282">
        <v>0</v>
      </c>
      <c r="T416" s="296">
        <f t="shared" si="47"/>
        <v>0</v>
      </c>
      <c r="U416" s="296">
        <f t="shared" si="47"/>
        <v>0</v>
      </c>
    </row>
    <row r="417" spans="1:21" ht="31.5">
      <c r="A417" s="279" t="s">
        <v>617</v>
      </c>
      <c r="B417" s="289" t="s">
        <v>1032</v>
      </c>
      <c r="C417" s="281" t="s">
        <v>748</v>
      </c>
      <c r="D417" s="282">
        <f>D418+D419</f>
        <v>0</v>
      </c>
      <c r="E417" s="282">
        <f t="shared" ref="E417:I417" si="101">E418+E419</f>
        <v>0</v>
      </c>
      <c r="F417" s="282">
        <f t="shared" si="101"/>
        <v>0</v>
      </c>
      <c r="G417" s="282">
        <f t="shared" si="101"/>
        <v>0</v>
      </c>
      <c r="H417" s="282">
        <f t="shared" si="101"/>
        <v>0</v>
      </c>
      <c r="I417" s="282">
        <f t="shared" si="101"/>
        <v>0</v>
      </c>
      <c r="J417" s="282">
        <f t="shared" ref="J417:K417" si="102">J418+J419</f>
        <v>0</v>
      </c>
      <c r="K417" s="282">
        <f t="shared" si="102"/>
        <v>0</v>
      </c>
      <c r="L417" s="282">
        <f t="shared" ref="L417:M417" si="103">L418+L419</f>
        <v>0</v>
      </c>
      <c r="M417" s="282">
        <f t="shared" si="103"/>
        <v>0</v>
      </c>
      <c r="N417" s="282">
        <f t="shared" ref="N417:O417" si="104">N418+N419</f>
        <v>0</v>
      </c>
      <c r="O417" s="282">
        <f t="shared" si="104"/>
        <v>0</v>
      </c>
      <c r="P417" s="282">
        <f t="shared" ref="P417:Q417" si="105">P418+P419</f>
        <v>0</v>
      </c>
      <c r="Q417" s="282">
        <f t="shared" si="105"/>
        <v>0</v>
      </c>
      <c r="R417" s="282">
        <f t="shared" ref="R417:S417" si="106">R418+R419</f>
        <v>0</v>
      </c>
      <c r="S417" s="282">
        <f t="shared" si="106"/>
        <v>0</v>
      </c>
      <c r="T417" s="296">
        <f t="shared" si="47"/>
        <v>0</v>
      </c>
      <c r="U417" s="296">
        <f t="shared" si="47"/>
        <v>0</v>
      </c>
    </row>
    <row r="418" spans="1:21">
      <c r="A418" s="279" t="s">
        <v>970</v>
      </c>
      <c r="B418" s="290" t="s">
        <v>643</v>
      </c>
      <c r="C418" s="281" t="s">
        <v>748</v>
      </c>
      <c r="D418" s="282">
        <v>0</v>
      </c>
      <c r="E418" s="282">
        <v>0</v>
      </c>
      <c r="F418" s="282">
        <v>0</v>
      </c>
      <c r="G418" s="282">
        <v>0</v>
      </c>
      <c r="H418" s="282">
        <v>0</v>
      </c>
      <c r="I418" s="282">
        <v>0</v>
      </c>
      <c r="J418" s="282">
        <v>0</v>
      </c>
      <c r="K418" s="282">
        <v>0</v>
      </c>
      <c r="L418" s="282">
        <v>0</v>
      </c>
      <c r="M418" s="282">
        <v>0</v>
      </c>
      <c r="N418" s="282">
        <v>0</v>
      </c>
      <c r="O418" s="282">
        <v>0</v>
      </c>
      <c r="P418" s="282">
        <v>0</v>
      </c>
      <c r="Q418" s="282">
        <v>0</v>
      </c>
      <c r="R418" s="282">
        <v>0</v>
      </c>
      <c r="S418" s="282">
        <v>0</v>
      </c>
      <c r="T418" s="296">
        <f t="shared" si="47"/>
        <v>0</v>
      </c>
      <c r="U418" s="296">
        <f t="shared" si="47"/>
        <v>0</v>
      </c>
    </row>
    <row r="419" spans="1:21">
      <c r="A419" s="279" t="s">
        <v>971</v>
      </c>
      <c r="B419" s="298" t="s">
        <v>631</v>
      </c>
      <c r="C419" s="281" t="s">
        <v>748</v>
      </c>
      <c r="D419" s="282">
        <v>0</v>
      </c>
      <c r="E419" s="282">
        <v>0</v>
      </c>
      <c r="F419" s="282">
        <v>0</v>
      </c>
      <c r="G419" s="282">
        <v>0</v>
      </c>
      <c r="H419" s="282">
        <v>0</v>
      </c>
      <c r="I419" s="282">
        <v>0</v>
      </c>
      <c r="J419" s="282">
        <v>0</v>
      </c>
      <c r="K419" s="282">
        <v>0</v>
      </c>
      <c r="L419" s="282">
        <v>0</v>
      </c>
      <c r="M419" s="282">
        <v>0</v>
      </c>
      <c r="N419" s="282">
        <v>0</v>
      </c>
      <c r="O419" s="282">
        <v>0</v>
      </c>
      <c r="P419" s="282">
        <v>0</v>
      </c>
      <c r="Q419" s="282">
        <v>0</v>
      </c>
      <c r="R419" s="282">
        <v>0</v>
      </c>
      <c r="S419" s="282">
        <v>0</v>
      </c>
      <c r="T419" s="296">
        <f t="shared" si="47"/>
        <v>0</v>
      </c>
      <c r="U419" s="296">
        <f t="shared" si="47"/>
        <v>0</v>
      </c>
    </row>
    <row r="420" spans="1:21">
      <c r="A420" s="279" t="s">
        <v>214</v>
      </c>
      <c r="B420" s="287" t="s">
        <v>1001</v>
      </c>
      <c r="C420" s="281" t="s">
        <v>748</v>
      </c>
      <c r="D420" s="282">
        <v>0</v>
      </c>
      <c r="E420" s="282">
        <v>0</v>
      </c>
      <c r="F420" s="282">
        <v>0</v>
      </c>
      <c r="G420" s="282">
        <v>0</v>
      </c>
      <c r="H420" s="282">
        <v>0</v>
      </c>
      <c r="I420" s="282">
        <v>0</v>
      </c>
      <c r="J420" s="282">
        <v>0</v>
      </c>
      <c r="K420" s="282">
        <v>0</v>
      </c>
      <c r="L420" s="282">
        <v>0</v>
      </c>
      <c r="M420" s="282">
        <v>0</v>
      </c>
      <c r="N420" s="282">
        <v>0</v>
      </c>
      <c r="O420" s="282">
        <v>0</v>
      </c>
      <c r="P420" s="282">
        <v>0</v>
      </c>
      <c r="Q420" s="282">
        <v>0</v>
      </c>
      <c r="R420" s="282">
        <v>0</v>
      </c>
      <c r="S420" s="282">
        <v>0</v>
      </c>
      <c r="T420" s="296">
        <f t="shared" si="47"/>
        <v>0</v>
      </c>
      <c r="U420" s="296">
        <f t="shared" si="47"/>
        <v>0</v>
      </c>
    </row>
    <row r="421" spans="1:21">
      <c r="A421" s="279" t="s">
        <v>216</v>
      </c>
      <c r="B421" s="287" t="s">
        <v>789</v>
      </c>
      <c r="C421" s="281" t="s">
        <v>748</v>
      </c>
      <c r="D421" s="282">
        <f>D422+D426+D427+D428+D429+D430+D431</f>
        <v>0</v>
      </c>
      <c r="E421" s="282">
        <f t="shared" ref="E421:I421" si="107">E422+E426+E427+E428+E429+E430+E431</f>
        <v>0</v>
      </c>
      <c r="F421" s="282">
        <f t="shared" si="107"/>
        <v>0</v>
      </c>
      <c r="G421" s="282">
        <f t="shared" si="107"/>
        <v>0</v>
      </c>
      <c r="H421" s="282">
        <f t="shared" si="107"/>
        <v>0</v>
      </c>
      <c r="I421" s="282">
        <f t="shared" si="107"/>
        <v>0</v>
      </c>
      <c r="J421" s="282">
        <f t="shared" ref="J421:K421" si="108">J422+J426+J427+J428+J429+J430+J431</f>
        <v>0</v>
      </c>
      <c r="K421" s="282">
        <f t="shared" si="108"/>
        <v>0</v>
      </c>
      <c r="L421" s="282">
        <f>L422+L426+L427+L428+L429+L430+L431</f>
        <v>0</v>
      </c>
      <c r="M421" s="282">
        <f>M422+M426+M427+M428+M429+M430+M431</f>
        <v>0</v>
      </c>
      <c r="N421" s="282">
        <f t="shared" ref="N421:O421" si="109">N422+N426+N427+N428+N429+N430+N431</f>
        <v>0</v>
      </c>
      <c r="O421" s="282">
        <f t="shared" si="109"/>
        <v>0</v>
      </c>
      <c r="P421" s="282">
        <f t="shared" ref="P421:Q421" si="110">P422+P426+P427+P428+P429+P430+P431</f>
        <v>0</v>
      </c>
      <c r="Q421" s="282">
        <f t="shared" si="110"/>
        <v>0</v>
      </c>
      <c r="R421" s="282">
        <f t="shared" ref="R421:S421" si="111">R422+R426+R427+R428+R429+R430+R431</f>
        <v>0</v>
      </c>
      <c r="S421" s="282">
        <f t="shared" si="111"/>
        <v>0</v>
      </c>
      <c r="T421" s="296">
        <f t="shared" si="47"/>
        <v>0</v>
      </c>
      <c r="U421" s="296">
        <f>I421+K421+M421+O421+Q421+S421</f>
        <v>0</v>
      </c>
    </row>
    <row r="422" spans="1:21">
      <c r="A422" s="279" t="s">
        <v>621</v>
      </c>
      <c r="B422" s="289" t="s">
        <v>744</v>
      </c>
      <c r="C422" s="281" t="s">
        <v>748</v>
      </c>
      <c r="D422" s="282">
        <f>D423+D424+D425</f>
        <v>0</v>
      </c>
      <c r="E422" s="282">
        <f t="shared" ref="E422:I422" si="112">E423+E424+E425</f>
        <v>0</v>
      </c>
      <c r="F422" s="282">
        <f t="shared" si="112"/>
        <v>0</v>
      </c>
      <c r="G422" s="282">
        <f t="shared" si="112"/>
        <v>0</v>
      </c>
      <c r="H422" s="282">
        <f t="shared" si="112"/>
        <v>0</v>
      </c>
      <c r="I422" s="282">
        <f t="shared" si="112"/>
        <v>0</v>
      </c>
      <c r="J422" s="282">
        <f t="shared" ref="J422:K422" si="113">J423+J424+J425</f>
        <v>0</v>
      </c>
      <c r="K422" s="282">
        <f t="shared" si="113"/>
        <v>0</v>
      </c>
      <c r="L422" s="282">
        <f t="shared" ref="L422:M422" si="114">L423+L424+L425</f>
        <v>0</v>
      </c>
      <c r="M422" s="282">
        <f t="shared" si="114"/>
        <v>0</v>
      </c>
      <c r="N422" s="282">
        <f t="shared" ref="N422:O422" si="115">N423+N424+N425</f>
        <v>0</v>
      </c>
      <c r="O422" s="282">
        <f t="shared" si="115"/>
        <v>0</v>
      </c>
      <c r="P422" s="282">
        <f t="shared" ref="P422:Q422" si="116">P423+P424+P425</f>
        <v>0</v>
      </c>
      <c r="Q422" s="282">
        <f t="shared" si="116"/>
        <v>0</v>
      </c>
      <c r="R422" s="282">
        <f t="shared" ref="R422:S422" si="117">R423+R424+R425</f>
        <v>0</v>
      </c>
      <c r="S422" s="282">
        <f t="shared" si="117"/>
        <v>0</v>
      </c>
      <c r="T422" s="296">
        <f t="shared" si="47"/>
        <v>0</v>
      </c>
      <c r="U422" s="296">
        <f t="shared" si="47"/>
        <v>0</v>
      </c>
    </row>
    <row r="423" spans="1:21" ht="31.5">
      <c r="A423" s="279" t="s">
        <v>919</v>
      </c>
      <c r="B423" s="289" t="s">
        <v>897</v>
      </c>
      <c r="C423" s="281" t="s">
        <v>748</v>
      </c>
      <c r="D423" s="282">
        <v>0</v>
      </c>
      <c r="E423" s="282">
        <v>0</v>
      </c>
      <c r="F423" s="282">
        <v>0</v>
      </c>
      <c r="G423" s="282">
        <v>0</v>
      </c>
      <c r="H423" s="282">
        <v>0</v>
      </c>
      <c r="I423" s="282">
        <v>0</v>
      </c>
      <c r="J423" s="282">
        <v>0</v>
      </c>
      <c r="K423" s="282">
        <v>0</v>
      </c>
      <c r="L423" s="282">
        <v>0</v>
      </c>
      <c r="M423" s="282">
        <v>0</v>
      </c>
      <c r="N423" s="282">
        <v>0</v>
      </c>
      <c r="O423" s="282">
        <v>0</v>
      </c>
      <c r="P423" s="282">
        <v>0</v>
      </c>
      <c r="Q423" s="282">
        <v>0</v>
      </c>
      <c r="R423" s="282">
        <v>0</v>
      </c>
      <c r="S423" s="282">
        <v>0</v>
      </c>
      <c r="T423" s="296">
        <f t="shared" si="47"/>
        <v>0</v>
      </c>
      <c r="U423" s="296">
        <f t="shared" si="47"/>
        <v>0</v>
      </c>
    </row>
    <row r="424" spans="1:21" ht="31.5">
      <c r="A424" s="279" t="s">
        <v>920</v>
      </c>
      <c r="B424" s="289" t="s">
        <v>898</v>
      </c>
      <c r="C424" s="281" t="s">
        <v>748</v>
      </c>
      <c r="D424" s="282">
        <v>0</v>
      </c>
      <c r="E424" s="282">
        <v>0</v>
      </c>
      <c r="F424" s="282">
        <v>0</v>
      </c>
      <c r="G424" s="282">
        <v>0</v>
      </c>
      <c r="H424" s="282">
        <v>0</v>
      </c>
      <c r="I424" s="282">
        <v>0</v>
      </c>
      <c r="J424" s="282">
        <v>0</v>
      </c>
      <c r="K424" s="282">
        <v>0</v>
      </c>
      <c r="L424" s="282">
        <v>0</v>
      </c>
      <c r="M424" s="282">
        <v>0</v>
      </c>
      <c r="N424" s="282">
        <v>0</v>
      </c>
      <c r="O424" s="282">
        <v>0</v>
      </c>
      <c r="P424" s="282">
        <v>0</v>
      </c>
      <c r="Q424" s="282">
        <v>0</v>
      </c>
      <c r="R424" s="282">
        <v>0</v>
      </c>
      <c r="S424" s="282">
        <v>0</v>
      </c>
      <c r="T424" s="296">
        <f t="shared" si="47"/>
        <v>0</v>
      </c>
      <c r="U424" s="296">
        <f t="shared" si="47"/>
        <v>0</v>
      </c>
    </row>
    <row r="425" spans="1:21" ht="31.5">
      <c r="A425" s="279" t="s">
        <v>1088</v>
      </c>
      <c r="B425" s="289" t="s">
        <v>883</v>
      </c>
      <c r="C425" s="281" t="s">
        <v>748</v>
      </c>
      <c r="D425" s="282">
        <v>0</v>
      </c>
      <c r="E425" s="282">
        <v>0</v>
      </c>
      <c r="F425" s="282">
        <v>0</v>
      </c>
      <c r="G425" s="282">
        <v>0</v>
      </c>
      <c r="H425" s="282">
        <v>0</v>
      </c>
      <c r="I425" s="282">
        <v>0</v>
      </c>
      <c r="J425" s="282">
        <v>0</v>
      </c>
      <c r="K425" s="282">
        <v>0</v>
      </c>
      <c r="L425" s="282">
        <v>0</v>
      </c>
      <c r="M425" s="282">
        <v>0</v>
      </c>
      <c r="N425" s="282">
        <v>0</v>
      </c>
      <c r="O425" s="282">
        <v>0</v>
      </c>
      <c r="P425" s="282">
        <v>0</v>
      </c>
      <c r="Q425" s="282">
        <v>0</v>
      </c>
      <c r="R425" s="282">
        <v>0</v>
      </c>
      <c r="S425" s="282">
        <v>0</v>
      </c>
      <c r="T425" s="296">
        <f t="shared" si="47"/>
        <v>0</v>
      </c>
      <c r="U425" s="296">
        <f t="shared" si="47"/>
        <v>0</v>
      </c>
    </row>
    <row r="426" spans="1:21">
      <c r="A426" s="279" t="s">
        <v>622</v>
      </c>
      <c r="B426" s="289" t="s">
        <v>1055</v>
      </c>
      <c r="C426" s="281" t="s">
        <v>748</v>
      </c>
      <c r="D426" s="282">
        <v>0</v>
      </c>
      <c r="E426" s="282">
        <v>0</v>
      </c>
      <c r="F426" s="282">
        <v>0</v>
      </c>
      <c r="G426" s="282">
        <v>0</v>
      </c>
      <c r="H426" s="282">
        <v>0</v>
      </c>
      <c r="I426" s="282">
        <v>0</v>
      </c>
      <c r="J426" s="282">
        <v>0</v>
      </c>
      <c r="K426" s="282">
        <v>0</v>
      </c>
      <c r="L426" s="282">
        <v>0</v>
      </c>
      <c r="M426" s="282">
        <v>0</v>
      </c>
      <c r="N426" s="282">
        <v>0</v>
      </c>
      <c r="O426" s="282">
        <v>0</v>
      </c>
      <c r="P426" s="282">
        <v>0</v>
      </c>
      <c r="Q426" s="282">
        <v>0</v>
      </c>
      <c r="R426" s="282">
        <v>0</v>
      </c>
      <c r="S426" s="282">
        <v>0</v>
      </c>
      <c r="T426" s="296">
        <f t="shared" si="47"/>
        <v>0</v>
      </c>
      <c r="U426" s="296">
        <f t="shared" si="47"/>
        <v>0</v>
      </c>
    </row>
    <row r="427" spans="1:21">
      <c r="A427" s="279" t="s">
        <v>623</v>
      </c>
      <c r="B427" s="289" t="s">
        <v>745</v>
      </c>
      <c r="C427" s="281" t="s">
        <v>748</v>
      </c>
      <c r="D427" s="282">
        <v>0</v>
      </c>
      <c r="E427" s="282">
        <v>0</v>
      </c>
      <c r="F427" s="282">
        <v>0</v>
      </c>
      <c r="G427" s="282">
        <v>0</v>
      </c>
      <c r="H427" s="282">
        <v>0</v>
      </c>
      <c r="I427" s="282">
        <v>0</v>
      </c>
      <c r="J427" s="282">
        <v>0</v>
      </c>
      <c r="K427" s="282">
        <v>0</v>
      </c>
      <c r="L427" s="282">
        <v>0</v>
      </c>
      <c r="M427" s="282">
        <v>0</v>
      </c>
      <c r="N427" s="282">
        <v>0</v>
      </c>
      <c r="O427" s="282">
        <v>0</v>
      </c>
      <c r="P427" s="282">
        <v>0</v>
      </c>
      <c r="Q427" s="282">
        <v>0</v>
      </c>
      <c r="R427" s="282">
        <v>0</v>
      </c>
      <c r="S427" s="282">
        <v>0</v>
      </c>
      <c r="T427" s="296">
        <f t="shared" si="47"/>
        <v>0</v>
      </c>
      <c r="U427" s="296">
        <f t="shared" si="47"/>
        <v>0</v>
      </c>
    </row>
    <row r="428" spans="1:21">
      <c r="A428" s="279" t="s">
        <v>624</v>
      </c>
      <c r="B428" s="289" t="s">
        <v>1049</v>
      </c>
      <c r="C428" s="281" t="s">
        <v>748</v>
      </c>
      <c r="D428" s="282">
        <v>0</v>
      </c>
      <c r="E428" s="282">
        <v>0</v>
      </c>
      <c r="F428" s="282">
        <v>0</v>
      </c>
      <c r="G428" s="282">
        <v>0</v>
      </c>
      <c r="H428" s="282">
        <v>0</v>
      </c>
      <c r="I428" s="282">
        <v>0</v>
      </c>
      <c r="J428" s="282">
        <v>0</v>
      </c>
      <c r="K428" s="282">
        <v>0</v>
      </c>
      <c r="L428" s="282">
        <v>0</v>
      </c>
      <c r="M428" s="282">
        <v>0</v>
      </c>
      <c r="N428" s="282">
        <v>0</v>
      </c>
      <c r="O428" s="282">
        <v>0</v>
      </c>
      <c r="P428" s="282">
        <v>0</v>
      </c>
      <c r="Q428" s="282">
        <v>0</v>
      </c>
      <c r="R428" s="282">
        <v>0</v>
      </c>
      <c r="S428" s="282">
        <v>0</v>
      </c>
      <c r="T428" s="296">
        <f t="shared" si="47"/>
        <v>0</v>
      </c>
      <c r="U428" s="296">
        <f t="shared" si="47"/>
        <v>0</v>
      </c>
    </row>
    <row r="429" spans="1:21">
      <c r="A429" s="279" t="s">
        <v>625</v>
      </c>
      <c r="B429" s="289" t="s">
        <v>747</v>
      </c>
      <c r="C429" s="281" t="s">
        <v>748</v>
      </c>
      <c r="D429" s="282">
        <v>0</v>
      </c>
      <c r="E429" s="282">
        <v>0</v>
      </c>
      <c r="F429" s="282">
        <v>0</v>
      </c>
      <c r="G429" s="282">
        <v>0</v>
      </c>
      <c r="H429" s="282">
        <v>0</v>
      </c>
      <c r="I429" s="282">
        <v>0</v>
      </c>
      <c r="J429" s="282">
        <v>0</v>
      </c>
      <c r="K429" s="282">
        <v>0</v>
      </c>
      <c r="L429" s="282">
        <v>0</v>
      </c>
      <c r="M429" s="282">
        <v>0</v>
      </c>
      <c r="N429" s="282">
        <v>0</v>
      </c>
      <c r="O429" s="282">
        <v>0</v>
      </c>
      <c r="P429" s="282">
        <v>0</v>
      </c>
      <c r="Q429" s="282">
        <v>0</v>
      </c>
      <c r="R429" s="282">
        <v>0</v>
      </c>
      <c r="S429" s="282">
        <v>0</v>
      </c>
      <c r="T429" s="296">
        <f t="shared" si="47"/>
        <v>0</v>
      </c>
      <c r="U429" s="296">
        <f t="shared" si="47"/>
        <v>0</v>
      </c>
    </row>
    <row r="430" spans="1:21">
      <c r="A430" s="279" t="s">
        <v>626</v>
      </c>
      <c r="B430" s="289" t="s">
        <v>1056</v>
      </c>
      <c r="C430" s="281" t="s">
        <v>748</v>
      </c>
      <c r="D430" s="282">
        <v>0</v>
      </c>
      <c r="E430" s="282">
        <v>0</v>
      </c>
      <c r="F430" s="282">
        <v>0</v>
      </c>
      <c r="G430" s="282">
        <v>0</v>
      </c>
      <c r="H430" s="282">
        <v>0</v>
      </c>
      <c r="I430" s="282">
        <v>0</v>
      </c>
      <c r="J430" s="282">
        <v>0</v>
      </c>
      <c r="K430" s="282">
        <v>0</v>
      </c>
      <c r="L430" s="282">
        <v>0</v>
      </c>
      <c r="M430" s="282">
        <v>0</v>
      </c>
      <c r="N430" s="282">
        <v>0</v>
      </c>
      <c r="O430" s="282">
        <v>0</v>
      </c>
      <c r="P430" s="282">
        <v>0</v>
      </c>
      <c r="Q430" s="282">
        <v>0</v>
      </c>
      <c r="R430" s="282">
        <v>0</v>
      </c>
      <c r="S430" s="282">
        <v>0</v>
      </c>
      <c r="T430" s="296">
        <f t="shared" si="47"/>
        <v>0</v>
      </c>
      <c r="U430" s="296">
        <f t="shared" si="47"/>
        <v>0</v>
      </c>
    </row>
    <row r="431" spans="1:21" ht="31.5">
      <c r="A431" s="279" t="s">
        <v>627</v>
      </c>
      <c r="B431" s="289" t="s">
        <v>1032</v>
      </c>
      <c r="C431" s="281" t="s">
        <v>748</v>
      </c>
      <c r="D431" s="282">
        <f>D432+D433</f>
        <v>0</v>
      </c>
      <c r="E431" s="282">
        <f t="shared" ref="E431:I431" si="118">E432+E433</f>
        <v>0</v>
      </c>
      <c r="F431" s="282">
        <f t="shared" si="118"/>
        <v>0</v>
      </c>
      <c r="G431" s="282">
        <f t="shared" si="118"/>
        <v>0</v>
      </c>
      <c r="H431" s="282">
        <f t="shared" si="118"/>
        <v>0</v>
      </c>
      <c r="I431" s="282">
        <f t="shared" si="118"/>
        <v>0</v>
      </c>
      <c r="J431" s="282">
        <f t="shared" ref="J431:K431" si="119">J432+J433</f>
        <v>0</v>
      </c>
      <c r="K431" s="282">
        <f t="shared" si="119"/>
        <v>0</v>
      </c>
      <c r="L431" s="282">
        <f t="shared" ref="L431:M431" si="120">L432+L433</f>
        <v>0</v>
      </c>
      <c r="M431" s="282">
        <f t="shared" si="120"/>
        <v>0</v>
      </c>
      <c r="N431" s="282">
        <f t="shared" ref="N431:O431" si="121">N432+N433</f>
        <v>0</v>
      </c>
      <c r="O431" s="282">
        <f t="shared" si="121"/>
        <v>0</v>
      </c>
      <c r="P431" s="282">
        <f t="shared" ref="P431:Q431" si="122">P432+P433</f>
        <v>0</v>
      </c>
      <c r="Q431" s="282">
        <f t="shared" si="122"/>
        <v>0</v>
      </c>
      <c r="R431" s="282">
        <f t="shared" ref="R431:S431" si="123">R432+R433</f>
        <v>0</v>
      </c>
      <c r="S431" s="282">
        <f t="shared" si="123"/>
        <v>0</v>
      </c>
      <c r="T431" s="296">
        <f t="shared" si="47"/>
        <v>0</v>
      </c>
      <c r="U431" s="296">
        <f t="shared" si="47"/>
        <v>0</v>
      </c>
    </row>
    <row r="432" spans="1:21">
      <c r="A432" s="279" t="s">
        <v>972</v>
      </c>
      <c r="B432" s="298" t="s">
        <v>643</v>
      </c>
      <c r="C432" s="281" t="s">
        <v>748</v>
      </c>
      <c r="D432" s="282">
        <v>0</v>
      </c>
      <c r="E432" s="282">
        <v>0</v>
      </c>
      <c r="F432" s="282">
        <v>0</v>
      </c>
      <c r="G432" s="282">
        <v>0</v>
      </c>
      <c r="H432" s="282">
        <v>0</v>
      </c>
      <c r="I432" s="282">
        <v>0</v>
      </c>
      <c r="J432" s="282">
        <v>0</v>
      </c>
      <c r="K432" s="282">
        <v>0</v>
      </c>
      <c r="L432" s="282">
        <v>0</v>
      </c>
      <c r="M432" s="282">
        <v>0</v>
      </c>
      <c r="N432" s="282">
        <v>0</v>
      </c>
      <c r="O432" s="282">
        <v>0</v>
      </c>
      <c r="P432" s="282">
        <v>0</v>
      </c>
      <c r="Q432" s="282">
        <v>0</v>
      </c>
      <c r="R432" s="282">
        <v>0</v>
      </c>
      <c r="S432" s="282">
        <v>0</v>
      </c>
      <c r="T432" s="296">
        <f t="shared" si="47"/>
        <v>0</v>
      </c>
      <c r="U432" s="296">
        <f t="shared" si="47"/>
        <v>0</v>
      </c>
    </row>
    <row r="433" spans="1:23">
      <c r="A433" s="279" t="s">
        <v>973</v>
      </c>
      <c r="B433" s="298" t="s">
        <v>631</v>
      </c>
      <c r="C433" s="281" t="s">
        <v>748</v>
      </c>
      <c r="D433" s="282">
        <v>0</v>
      </c>
      <c r="E433" s="282">
        <v>0</v>
      </c>
      <c r="F433" s="282">
        <v>0</v>
      </c>
      <c r="G433" s="282">
        <v>0</v>
      </c>
      <c r="H433" s="282">
        <v>0</v>
      </c>
      <c r="I433" s="282">
        <v>0</v>
      </c>
      <c r="J433" s="282">
        <v>0</v>
      </c>
      <c r="K433" s="282">
        <v>0</v>
      </c>
      <c r="L433" s="282">
        <v>0</v>
      </c>
      <c r="M433" s="282">
        <v>0</v>
      </c>
      <c r="N433" s="282">
        <v>0</v>
      </c>
      <c r="O433" s="282">
        <v>0</v>
      </c>
      <c r="P433" s="282">
        <v>0</v>
      </c>
      <c r="Q433" s="282">
        <v>0</v>
      </c>
      <c r="R433" s="282">
        <v>0</v>
      </c>
      <c r="S433" s="282">
        <v>0</v>
      </c>
      <c r="T433" s="296">
        <f t="shared" si="47"/>
        <v>0</v>
      </c>
      <c r="U433" s="296">
        <f t="shared" si="47"/>
        <v>0</v>
      </c>
    </row>
    <row r="434" spans="1:23">
      <c r="A434" s="279" t="s">
        <v>21</v>
      </c>
      <c r="B434" s="288" t="s">
        <v>1126</v>
      </c>
      <c r="C434" s="281" t="s">
        <v>748</v>
      </c>
      <c r="D434" s="282">
        <v>0</v>
      </c>
      <c r="E434" s="282">
        <v>0</v>
      </c>
      <c r="F434" s="282">
        <v>0</v>
      </c>
      <c r="G434" s="282">
        <v>0</v>
      </c>
      <c r="H434" s="282">
        <v>0</v>
      </c>
      <c r="I434" s="282">
        <v>0</v>
      </c>
      <c r="J434" s="282">
        <v>0</v>
      </c>
      <c r="K434" s="282">
        <v>0</v>
      </c>
      <c r="L434" s="282">
        <v>0</v>
      </c>
      <c r="M434" s="282">
        <v>0</v>
      </c>
      <c r="N434" s="282">
        <v>0</v>
      </c>
      <c r="O434" s="282">
        <v>0</v>
      </c>
      <c r="P434" s="282">
        <v>0</v>
      </c>
      <c r="Q434" s="282">
        <v>0</v>
      </c>
      <c r="R434" s="282">
        <v>0</v>
      </c>
      <c r="S434" s="282">
        <v>0</v>
      </c>
      <c r="T434" s="296">
        <f t="shared" si="47"/>
        <v>0</v>
      </c>
      <c r="U434" s="296">
        <f t="shared" si="47"/>
        <v>0</v>
      </c>
    </row>
    <row r="435" spans="1:23" s="312" customFormat="1">
      <c r="A435" s="307" t="s">
        <v>37</v>
      </c>
      <c r="B435" s="308" t="s">
        <v>325</v>
      </c>
      <c r="C435" s="309" t="s">
        <v>748</v>
      </c>
      <c r="D435" s="310">
        <f>D436+D437+D438+D439</f>
        <v>0</v>
      </c>
      <c r="E435" s="310">
        <f t="shared" ref="E435:I435" si="124">E436+E437+E438+E439</f>
        <v>0</v>
      </c>
      <c r="F435" s="310">
        <f t="shared" si="124"/>
        <v>0</v>
      </c>
      <c r="G435" s="310">
        <f t="shared" si="124"/>
        <v>0</v>
      </c>
      <c r="H435" s="310">
        <f t="shared" si="124"/>
        <v>0</v>
      </c>
      <c r="I435" s="310">
        <f t="shared" si="124"/>
        <v>0</v>
      </c>
      <c r="J435" s="310">
        <f t="shared" ref="J435:K435" si="125">J436+J437+J438+J439</f>
        <v>4.2446673319999988</v>
      </c>
      <c r="K435" s="310">
        <f t="shared" si="125"/>
        <v>7.1099875600000004</v>
      </c>
      <c r="L435" s="310">
        <f t="shared" ref="L435:M435" si="126">L436+L437+L438+L439</f>
        <v>53.665450819999997</v>
      </c>
      <c r="M435" s="310">
        <f t="shared" si="126"/>
        <v>16.820098999999992</v>
      </c>
      <c r="N435" s="310">
        <f t="shared" ref="N435:O435" si="127">N436+N437+N438+N439</f>
        <v>27.465289999999989</v>
      </c>
      <c r="O435" s="310">
        <f t="shared" si="127"/>
        <v>10.665053909773462</v>
      </c>
      <c r="P435" s="310">
        <f t="shared" ref="P435:Q435" si="128">P436+P437+P438+P439</f>
        <v>31.895869999999995</v>
      </c>
      <c r="Q435" s="310">
        <f t="shared" si="128"/>
        <v>15.671069990844877</v>
      </c>
      <c r="R435" s="310">
        <f t="shared" ref="R435:S435" si="129">R436+R437+R438+R439</f>
        <v>113.2628072</v>
      </c>
      <c r="S435" s="310">
        <f t="shared" si="129"/>
        <v>41.808704159088244</v>
      </c>
      <c r="T435" s="311">
        <f t="shared" si="47"/>
        <v>230.53408535199998</v>
      </c>
      <c r="U435" s="311">
        <f t="shared" si="47"/>
        <v>92.074914619706576</v>
      </c>
      <c r="V435" s="313">
        <f>T435-'[1]Ф_2 '!$CK$18</f>
        <v>0</v>
      </c>
      <c r="W435" s="313">
        <f>U435-'[1]Ф_2 '!$CP$18</f>
        <v>0</v>
      </c>
    </row>
    <row r="436" spans="1:23">
      <c r="A436" s="279" t="s">
        <v>71</v>
      </c>
      <c r="B436" s="299" t="s">
        <v>909</v>
      </c>
      <c r="C436" s="281" t="s">
        <v>748</v>
      </c>
      <c r="D436" s="282">
        <v>0</v>
      </c>
      <c r="E436" s="282">
        <v>0</v>
      </c>
      <c r="F436" s="282">
        <v>0</v>
      </c>
      <c r="G436" s="282">
        <v>0</v>
      </c>
      <c r="H436" s="282">
        <v>0</v>
      </c>
      <c r="I436" s="282">
        <v>0</v>
      </c>
      <c r="J436" s="282">
        <v>0</v>
      </c>
      <c r="K436" s="282">
        <v>0</v>
      </c>
      <c r="L436" s="282">
        <v>0</v>
      </c>
      <c r="M436" s="282">
        <v>0</v>
      </c>
      <c r="N436" s="282">
        <v>0</v>
      </c>
      <c r="O436" s="282">
        <v>0</v>
      </c>
      <c r="P436" s="282">
        <v>0</v>
      </c>
      <c r="Q436" s="282">
        <v>0</v>
      </c>
      <c r="R436" s="282">
        <v>0</v>
      </c>
      <c r="S436" s="282">
        <v>0</v>
      </c>
      <c r="T436" s="296">
        <f t="shared" si="47"/>
        <v>0</v>
      </c>
      <c r="U436" s="296">
        <f t="shared" si="47"/>
        <v>0</v>
      </c>
    </row>
    <row r="437" spans="1:23">
      <c r="A437" s="279" t="s">
        <v>618</v>
      </c>
      <c r="B437" s="299" t="s">
        <v>619</v>
      </c>
      <c r="C437" s="281" t="s">
        <v>748</v>
      </c>
      <c r="D437" s="282">
        <v>0</v>
      </c>
      <c r="E437" s="282">
        <v>0</v>
      </c>
      <c r="F437" s="282">
        <v>0</v>
      </c>
      <c r="G437" s="282">
        <v>0</v>
      </c>
      <c r="H437" s="282">
        <v>0</v>
      </c>
      <c r="I437" s="282">
        <v>0</v>
      </c>
      <c r="J437" s="282">
        <v>0</v>
      </c>
      <c r="K437" s="282">
        <v>0</v>
      </c>
      <c r="L437" s="282">
        <v>0</v>
      </c>
      <c r="M437" s="282">
        <v>0</v>
      </c>
      <c r="N437" s="282">
        <v>0</v>
      </c>
      <c r="O437" s="282">
        <v>0</v>
      </c>
      <c r="P437" s="282">
        <v>0</v>
      </c>
      <c r="Q437" s="282">
        <v>0</v>
      </c>
      <c r="R437" s="282">
        <v>0</v>
      </c>
      <c r="S437" s="282">
        <v>0</v>
      </c>
      <c r="T437" s="296">
        <f t="shared" si="47"/>
        <v>0</v>
      </c>
      <c r="U437" s="296">
        <f t="shared" si="47"/>
        <v>0</v>
      </c>
    </row>
    <row r="438" spans="1:23" ht="18" customHeight="1">
      <c r="A438" s="279" t="s">
        <v>1109</v>
      </c>
      <c r="B438" s="299" t="s">
        <v>1127</v>
      </c>
      <c r="C438" s="281" t="s">
        <v>748</v>
      </c>
      <c r="D438" s="282">
        <v>0</v>
      </c>
      <c r="E438" s="282">
        <v>0</v>
      </c>
      <c r="F438" s="282">
        <v>0</v>
      </c>
      <c r="G438" s="282">
        <v>0</v>
      </c>
      <c r="H438" s="282">
        <v>0</v>
      </c>
      <c r="I438" s="282">
        <v>0</v>
      </c>
      <c r="J438" s="282">
        <v>0</v>
      </c>
      <c r="K438" s="282">
        <v>0</v>
      </c>
      <c r="L438" s="282">
        <v>0</v>
      </c>
      <c r="M438" s="282">
        <v>0</v>
      </c>
      <c r="N438" s="282">
        <v>0</v>
      </c>
      <c r="O438" s="282">
        <v>0</v>
      </c>
      <c r="P438" s="282">
        <v>0</v>
      </c>
      <c r="Q438" s="282">
        <v>0</v>
      </c>
      <c r="R438" s="282">
        <v>0</v>
      </c>
      <c r="S438" s="282">
        <v>0</v>
      </c>
      <c r="T438" s="296">
        <f t="shared" si="47"/>
        <v>0</v>
      </c>
      <c r="U438" s="296">
        <f t="shared" si="47"/>
        <v>0</v>
      </c>
    </row>
    <row r="439" spans="1:23">
      <c r="A439" s="279" t="s">
        <v>1110</v>
      </c>
      <c r="B439" s="299" t="s">
        <v>1111</v>
      </c>
      <c r="C439" s="281" t="s">
        <v>748</v>
      </c>
      <c r="D439" s="282">
        <f>D380-D382-D406-D434</f>
        <v>0</v>
      </c>
      <c r="E439" s="282">
        <f>E380-E382-E406-E434</f>
        <v>0</v>
      </c>
      <c r="F439" s="282">
        <f>F380-F382-F406-F434</f>
        <v>0</v>
      </c>
      <c r="G439" s="282">
        <f>G380-G382-G406-G434</f>
        <v>0</v>
      </c>
      <c r="H439" s="282">
        <f t="shared" ref="H439:I439" si="130">H380-H382-H406-H434</f>
        <v>0</v>
      </c>
      <c r="I439" s="282">
        <f t="shared" si="130"/>
        <v>0</v>
      </c>
      <c r="J439" s="282">
        <f t="shared" ref="J439:K439" si="131">J380-J382-J406-J434</f>
        <v>4.2446673319999988</v>
      </c>
      <c r="K439" s="282">
        <f t="shared" si="131"/>
        <v>7.1099875600000004</v>
      </c>
      <c r="L439" s="282">
        <f t="shared" ref="L439:M439" si="132">L380-L382-L406-L434</f>
        <v>53.665450819999997</v>
      </c>
      <c r="M439" s="282">
        <f t="shared" si="132"/>
        <v>16.820098999999992</v>
      </c>
      <c r="N439" s="282">
        <f t="shared" ref="N439:O439" si="133">N380-N382-N406-N434</f>
        <v>27.465289999999989</v>
      </c>
      <c r="O439" s="282">
        <f t="shared" si="133"/>
        <v>10.665053909773462</v>
      </c>
      <c r="P439" s="282">
        <f t="shared" ref="P439:Q439" si="134">P380-P382-P406-P434</f>
        <v>31.895869999999995</v>
      </c>
      <c r="Q439" s="282">
        <f t="shared" si="134"/>
        <v>15.671069990844877</v>
      </c>
      <c r="R439" s="282">
        <f t="shared" ref="R439:S439" si="135">R380-R382-R406-R434</f>
        <v>113.2628072</v>
      </c>
      <c r="S439" s="282">
        <f t="shared" si="135"/>
        <v>41.808704159088244</v>
      </c>
      <c r="T439" s="296">
        <f t="shared" si="47"/>
        <v>230.53408535199998</v>
      </c>
      <c r="U439" s="296">
        <f t="shared" si="47"/>
        <v>92.074914619706576</v>
      </c>
    </row>
    <row r="440" spans="1:23">
      <c r="A440" s="279" t="s">
        <v>19</v>
      </c>
      <c r="B440" s="297" t="s">
        <v>221</v>
      </c>
      <c r="C440" s="281" t="s">
        <v>748</v>
      </c>
      <c r="D440" s="282">
        <f>D441+D442+D443+D444+D445+D450+D451</f>
        <v>0</v>
      </c>
      <c r="E440" s="282">
        <f t="shared" ref="E440:I440" si="136">E441+E442+E443+E444+E445+E450+E451</f>
        <v>0</v>
      </c>
      <c r="F440" s="282">
        <f t="shared" si="136"/>
        <v>0</v>
      </c>
      <c r="G440" s="282">
        <f t="shared" si="136"/>
        <v>0</v>
      </c>
      <c r="H440" s="282">
        <f t="shared" si="136"/>
        <v>0</v>
      </c>
      <c r="I440" s="282">
        <f t="shared" si="136"/>
        <v>0</v>
      </c>
      <c r="J440" s="282">
        <f t="shared" ref="J440:K440" si="137">J441+J442+J443+J444+J445+J450+J451</f>
        <v>0</v>
      </c>
      <c r="K440" s="282">
        <f t="shared" si="137"/>
        <v>0</v>
      </c>
      <c r="L440" s="282">
        <f t="shared" ref="L440:M440" si="138">L441+L442+L443+L444+L445+L450+L451</f>
        <v>0</v>
      </c>
      <c r="M440" s="282">
        <f t="shared" si="138"/>
        <v>0</v>
      </c>
      <c r="N440" s="282">
        <f t="shared" ref="N440:O440" si="139">N441+N442+N443+N444+N445+N450+N451</f>
        <v>0</v>
      </c>
      <c r="O440" s="282">
        <f t="shared" si="139"/>
        <v>0</v>
      </c>
      <c r="P440" s="282">
        <f t="shared" ref="P440:Q440" si="140">P441+P442+P443+P444+P445+P450+P451</f>
        <v>0</v>
      </c>
      <c r="Q440" s="282">
        <f t="shared" si="140"/>
        <v>0</v>
      </c>
      <c r="R440" s="282">
        <f t="shared" ref="R440:S440" si="141">R441+R442+R443+R444+R445+R450+R451</f>
        <v>0</v>
      </c>
      <c r="S440" s="282">
        <f t="shared" si="141"/>
        <v>0</v>
      </c>
      <c r="T440" s="296">
        <f t="shared" si="47"/>
        <v>0</v>
      </c>
      <c r="U440" s="296">
        <f t="shared" si="47"/>
        <v>0</v>
      </c>
    </row>
    <row r="441" spans="1:23">
      <c r="A441" s="279" t="s">
        <v>23</v>
      </c>
      <c r="B441" s="288" t="s">
        <v>222</v>
      </c>
      <c r="C441" s="281" t="s">
        <v>748</v>
      </c>
      <c r="D441" s="282">
        <v>0</v>
      </c>
      <c r="E441" s="282">
        <v>0</v>
      </c>
      <c r="F441" s="282">
        <v>0</v>
      </c>
      <c r="G441" s="282">
        <v>0</v>
      </c>
      <c r="H441" s="282">
        <v>0</v>
      </c>
      <c r="I441" s="282">
        <v>0</v>
      </c>
      <c r="J441" s="282">
        <v>0</v>
      </c>
      <c r="K441" s="282">
        <v>0</v>
      </c>
      <c r="L441" s="282">
        <v>0</v>
      </c>
      <c r="M441" s="282">
        <v>0</v>
      </c>
      <c r="N441" s="282">
        <v>0</v>
      </c>
      <c r="O441" s="282">
        <v>0</v>
      </c>
      <c r="P441" s="282">
        <v>0</v>
      </c>
      <c r="Q441" s="282">
        <v>0</v>
      </c>
      <c r="R441" s="282">
        <v>0</v>
      </c>
      <c r="S441" s="282">
        <v>0</v>
      </c>
      <c r="T441" s="296">
        <f t="shared" si="47"/>
        <v>0</v>
      </c>
      <c r="U441" s="296">
        <f t="shared" si="47"/>
        <v>0</v>
      </c>
    </row>
    <row r="442" spans="1:23">
      <c r="A442" s="279" t="s">
        <v>24</v>
      </c>
      <c r="B442" s="288" t="s">
        <v>223</v>
      </c>
      <c r="C442" s="281" t="s">
        <v>748</v>
      </c>
      <c r="D442" s="282">
        <v>0</v>
      </c>
      <c r="E442" s="282">
        <v>0</v>
      </c>
      <c r="F442" s="282">
        <v>0</v>
      </c>
      <c r="G442" s="282">
        <v>0</v>
      </c>
      <c r="H442" s="282">
        <v>0</v>
      </c>
      <c r="I442" s="282">
        <v>0</v>
      </c>
      <c r="J442" s="282">
        <v>0</v>
      </c>
      <c r="K442" s="282">
        <v>0</v>
      </c>
      <c r="L442" s="282">
        <v>0</v>
      </c>
      <c r="M442" s="282">
        <v>0</v>
      </c>
      <c r="N442" s="282">
        <v>0</v>
      </c>
      <c r="O442" s="282">
        <v>0</v>
      </c>
      <c r="P442" s="282">
        <v>0</v>
      </c>
      <c r="Q442" s="282">
        <v>0</v>
      </c>
      <c r="R442" s="282">
        <v>0</v>
      </c>
      <c r="S442" s="282">
        <v>0</v>
      </c>
      <c r="T442" s="296">
        <f t="shared" si="47"/>
        <v>0</v>
      </c>
      <c r="U442" s="296">
        <f t="shared" si="47"/>
        <v>0</v>
      </c>
    </row>
    <row r="443" spans="1:23">
      <c r="A443" s="279" t="s">
        <v>30</v>
      </c>
      <c r="B443" s="288" t="s">
        <v>1138</v>
      </c>
      <c r="C443" s="281" t="s">
        <v>748</v>
      </c>
      <c r="D443" s="282">
        <v>0</v>
      </c>
      <c r="E443" s="282">
        <v>0</v>
      </c>
      <c r="F443" s="282">
        <v>0</v>
      </c>
      <c r="G443" s="282">
        <v>0</v>
      </c>
      <c r="H443" s="282">
        <v>0</v>
      </c>
      <c r="I443" s="282">
        <v>0</v>
      </c>
      <c r="J443" s="282">
        <v>0</v>
      </c>
      <c r="K443" s="282">
        <v>0</v>
      </c>
      <c r="L443" s="282">
        <v>0</v>
      </c>
      <c r="M443" s="282">
        <v>0</v>
      </c>
      <c r="N443" s="282">
        <v>0</v>
      </c>
      <c r="O443" s="282">
        <v>0</v>
      </c>
      <c r="P443" s="282">
        <v>0</v>
      </c>
      <c r="Q443" s="282">
        <v>0</v>
      </c>
      <c r="R443" s="282">
        <v>0</v>
      </c>
      <c r="S443" s="282">
        <v>0</v>
      </c>
      <c r="T443" s="296">
        <f t="shared" si="47"/>
        <v>0</v>
      </c>
      <c r="U443" s="296">
        <f t="shared" si="47"/>
        <v>0</v>
      </c>
    </row>
    <row r="444" spans="1:23">
      <c r="A444" s="279" t="s">
        <v>38</v>
      </c>
      <c r="B444" s="288" t="s">
        <v>224</v>
      </c>
      <c r="C444" s="281" t="s">
        <v>748</v>
      </c>
      <c r="D444" s="282">
        <v>0</v>
      </c>
      <c r="E444" s="282">
        <v>0</v>
      </c>
      <c r="F444" s="282">
        <v>0</v>
      </c>
      <c r="G444" s="282">
        <v>0</v>
      </c>
      <c r="H444" s="282">
        <v>0</v>
      </c>
      <c r="I444" s="282">
        <v>0</v>
      </c>
      <c r="J444" s="282">
        <v>0</v>
      </c>
      <c r="K444" s="282">
        <v>0</v>
      </c>
      <c r="L444" s="282">
        <v>0</v>
      </c>
      <c r="M444" s="282">
        <v>0</v>
      </c>
      <c r="N444" s="282">
        <v>0</v>
      </c>
      <c r="O444" s="282">
        <v>0</v>
      </c>
      <c r="P444" s="282">
        <v>0</v>
      </c>
      <c r="Q444" s="282">
        <v>0</v>
      </c>
      <c r="R444" s="282">
        <v>0</v>
      </c>
      <c r="S444" s="282">
        <v>0</v>
      </c>
      <c r="T444" s="296">
        <f t="shared" si="47"/>
        <v>0</v>
      </c>
      <c r="U444" s="296">
        <f t="shared" si="47"/>
        <v>0</v>
      </c>
    </row>
    <row r="445" spans="1:23">
      <c r="A445" s="279" t="s">
        <v>39</v>
      </c>
      <c r="B445" s="288" t="s">
        <v>225</v>
      </c>
      <c r="C445" s="281" t="s">
        <v>748</v>
      </c>
      <c r="D445" s="282">
        <f>D446+D448</f>
        <v>0</v>
      </c>
      <c r="E445" s="282">
        <f t="shared" ref="E445:I445" si="142">E446+E448</f>
        <v>0</v>
      </c>
      <c r="F445" s="282">
        <f t="shared" si="142"/>
        <v>0</v>
      </c>
      <c r="G445" s="282">
        <f t="shared" si="142"/>
        <v>0</v>
      </c>
      <c r="H445" s="282">
        <f t="shared" si="142"/>
        <v>0</v>
      </c>
      <c r="I445" s="282">
        <f t="shared" si="142"/>
        <v>0</v>
      </c>
      <c r="J445" s="282">
        <f t="shared" ref="J445:K445" si="143">J446+J448</f>
        <v>0</v>
      </c>
      <c r="K445" s="282">
        <f t="shared" si="143"/>
        <v>0</v>
      </c>
      <c r="L445" s="282">
        <f t="shared" ref="L445:M445" si="144">L446+L448</f>
        <v>0</v>
      </c>
      <c r="M445" s="282">
        <f t="shared" si="144"/>
        <v>0</v>
      </c>
      <c r="N445" s="282">
        <f t="shared" ref="N445:O445" si="145">N446+N448</f>
        <v>0</v>
      </c>
      <c r="O445" s="282">
        <f t="shared" si="145"/>
        <v>0</v>
      </c>
      <c r="P445" s="282">
        <f t="shared" ref="P445:Q445" si="146">P446+P448</f>
        <v>0</v>
      </c>
      <c r="Q445" s="282">
        <f t="shared" si="146"/>
        <v>0</v>
      </c>
      <c r="R445" s="282">
        <f t="shared" ref="R445:S445" si="147">R446+R448</f>
        <v>0</v>
      </c>
      <c r="S445" s="282">
        <f t="shared" si="147"/>
        <v>0</v>
      </c>
      <c r="T445" s="296">
        <f t="shared" ref="T445:U460" si="148">H445+J445+L445+N445+P445+R445</f>
        <v>0</v>
      </c>
      <c r="U445" s="296">
        <f t="shared" si="148"/>
        <v>0</v>
      </c>
    </row>
    <row r="446" spans="1:23">
      <c r="A446" s="279" t="s">
        <v>113</v>
      </c>
      <c r="B446" s="287" t="s">
        <v>620</v>
      </c>
      <c r="C446" s="281" t="s">
        <v>748</v>
      </c>
      <c r="D446" s="282">
        <f>D447</f>
        <v>0</v>
      </c>
      <c r="E446" s="282">
        <f t="shared" ref="E446:S446" si="149">E447</f>
        <v>0</v>
      </c>
      <c r="F446" s="282">
        <f t="shared" si="149"/>
        <v>0</v>
      </c>
      <c r="G446" s="282">
        <f t="shared" si="149"/>
        <v>0</v>
      </c>
      <c r="H446" s="282">
        <f t="shared" si="149"/>
        <v>0</v>
      </c>
      <c r="I446" s="282">
        <f t="shared" si="149"/>
        <v>0</v>
      </c>
      <c r="J446" s="282">
        <f t="shared" si="149"/>
        <v>0</v>
      </c>
      <c r="K446" s="282">
        <f t="shared" si="149"/>
        <v>0</v>
      </c>
      <c r="L446" s="282">
        <f t="shared" si="149"/>
        <v>0</v>
      </c>
      <c r="M446" s="282">
        <f t="shared" si="149"/>
        <v>0</v>
      </c>
      <c r="N446" s="282">
        <f t="shared" si="149"/>
        <v>0</v>
      </c>
      <c r="O446" s="282">
        <f t="shared" si="149"/>
        <v>0</v>
      </c>
      <c r="P446" s="282">
        <f t="shared" si="149"/>
        <v>0</v>
      </c>
      <c r="Q446" s="282">
        <f t="shared" si="149"/>
        <v>0</v>
      </c>
      <c r="R446" s="282">
        <f t="shared" si="149"/>
        <v>0</v>
      </c>
      <c r="S446" s="282">
        <f t="shared" si="149"/>
        <v>0</v>
      </c>
      <c r="T446" s="296">
        <f t="shared" si="148"/>
        <v>0</v>
      </c>
      <c r="U446" s="296">
        <f t="shared" si="148"/>
        <v>0</v>
      </c>
    </row>
    <row r="447" spans="1:23" ht="31.5">
      <c r="A447" s="279" t="s">
        <v>739</v>
      </c>
      <c r="B447" s="289" t="s">
        <v>731</v>
      </c>
      <c r="C447" s="281" t="s">
        <v>748</v>
      </c>
      <c r="D447" s="282">
        <v>0</v>
      </c>
      <c r="E447" s="282">
        <v>0</v>
      </c>
      <c r="F447" s="282">
        <v>0</v>
      </c>
      <c r="G447" s="282">
        <v>0</v>
      </c>
      <c r="H447" s="282">
        <v>0</v>
      </c>
      <c r="I447" s="282">
        <v>0</v>
      </c>
      <c r="J447" s="282">
        <v>0</v>
      </c>
      <c r="K447" s="282">
        <v>0</v>
      </c>
      <c r="L447" s="282">
        <v>0</v>
      </c>
      <c r="M447" s="282">
        <v>0</v>
      </c>
      <c r="N447" s="282">
        <v>0</v>
      </c>
      <c r="O447" s="282">
        <v>0</v>
      </c>
      <c r="P447" s="282">
        <v>0</v>
      </c>
      <c r="Q447" s="282">
        <v>0</v>
      </c>
      <c r="R447" s="282">
        <v>0</v>
      </c>
      <c r="S447" s="282">
        <v>0</v>
      </c>
      <c r="T447" s="296">
        <f t="shared" si="148"/>
        <v>0</v>
      </c>
      <c r="U447" s="296">
        <f t="shared" si="148"/>
        <v>0</v>
      </c>
    </row>
    <row r="448" spans="1:23">
      <c r="A448" s="279" t="s">
        <v>793</v>
      </c>
      <c r="B448" s="287" t="s">
        <v>738</v>
      </c>
      <c r="C448" s="281" t="s">
        <v>748</v>
      </c>
      <c r="D448" s="282">
        <f>D449</f>
        <v>0</v>
      </c>
      <c r="E448" s="282">
        <f t="shared" ref="E448:S448" si="150">E449</f>
        <v>0</v>
      </c>
      <c r="F448" s="282">
        <f t="shared" si="150"/>
        <v>0</v>
      </c>
      <c r="G448" s="282">
        <f t="shared" si="150"/>
        <v>0</v>
      </c>
      <c r="H448" s="282">
        <f t="shared" si="150"/>
        <v>0</v>
      </c>
      <c r="I448" s="282">
        <f t="shared" si="150"/>
        <v>0</v>
      </c>
      <c r="J448" s="282">
        <f t="shared" si="150"/>
        <v>0</v>
      </c>
      <c r="K448" s="282">
        <f t="shared" si="150"/>
        <v>0</v>
      </c>
      <c r="L448" s="282">
        <f t="shared" si="150"/>
        <v>0</v>
      </c>
      <c r="M448" s="282">
        <f t="shared" si="150"/>
        <v>0</v>
      </c>
      <c r="N448" s="282">
        <f t="shared" si="150"/>
        <v>0</v>
      </c>
      <c r="O448" s="282">
        <f t="shared" si="150"/>
        <v>0</v>
      </c>
      <c r="P448" s="282">
        <f t="shared" si="150"/>
        <v>0</v>
      </c>
      <c r="Q448" s="282">
        <f t="shared" si="150"/>
        <v>0</v>
      </c>
      <c r="R448" s="282">
        <f t="shared" si="150"/>
        <v>0</v>
      </c>
      <c r="S448" s="282">
        <f t="shared" si="150"/>
        <v>0</v>
      </c>
      <c r="T448" s="296">
        <f t="shared" si="148"/>
        <v>0</v>
      </c>
      <c r="U448" s="296">
        <f t="shared" si="148"/>
        <v>0</v>
      </c>
    </row>
    <row r="449" spans="1:21" ht="31.5">
      <c r="A449" s="279" t="s">
        <v>794</v>
      </c>
      <c r="B449" s="289" t="s">
        <v>740</v>
      </c>
      <c r="C449" s="281" t="s">
        <v>748</v>
      </c>
      <c r="D449" s="282">
        <v>0</v>
      </c>
      <c r="E449" s="282">
        <v>0</v>
      </c>
      <c r="F449" s="282">
        <v>0</v>
      </c>
      <c r="G449" s="282">
        <v>0</v>
      </c>
      <c r="H449" s="282">
        <v>0</v>
      </c>
      <c r="I449" s="282">
        <v>0</v>
      </c>
      <c r="J449" s="282">
        <v>0</v>
      </c>
      <c r="K449" s="282">
        <v>0</v>
      </c>
      <c r="L449" s="282">
        <v>0</v>
      </c>
      <c r="M449" s="282">
        <v>0</v>
      </c>
      <c r="N449" s="282">
        <v>0</v>
      </c>
      <c r="O449" s="282">
        <v>0</v>
      </c>
      <c r="P449" s="282">
        <v>0</v>
      </c>
      <c r="Q449" s="282">
        <v>0</v>
      </c>
      <c r="R449" s="282">
        <v>0</v>
      </c>
      <c r="S449" s="282">
        <v>0</v>
      </c>
      <c r="T449" s="296">
        <f t="shared" si="148"/>
        <v>0</v>
      </c>
      <c r="U449" s="296">
        <f t="shared" si="148"/>
        <v>0</v>
      </c>
    </row>
    <row r="450" spans="1:21">
      <c r="A450" s="279" t="s">
        <v>40</v>
      </c>
      <c r="B450" s="288" t="s">
        <v>231</v>
      </c>
      <c r="C450" s="281" t="s">
        <v>748</v>
      </c>
      <c r="D450" s="282">
        <v>0</v>
      </c>
      <c r="E450" s="282">
        <v>0</v>
      </c>
      <c r="F450" s="282">
        <v>0</v>
      </c>
      <c r="G450" s="282">
        <v>0</v>
      </c>
      <c r="H450" s="282">
        <v>0</v>
      </c>
      <c r="I450" s="282">
        <v>0</v>
      </c>
      <c r="J450" s="282">
        <v>0</v>
      </c>
      <c r="K450" s="282">
        <v>0</v>
      </c>
      <c r="L450" s="282">
        <v>0</v>
      </c>
      <c r="M450" s="282">
        <v>0</v>
      </c>
      <c r="N450" s="282">
        <v>0</v>
      </c>
      <c r="O450" s="282">
        <v>0</v>
      </c>
      <c r="P450" s="282">
        <v>0</v>
      </c>
      <c r="Q450" s="282">
        <v>0</v>
      </c>
      <c r="R450" s="282">
        <v>0</v>
      </c>
      <c r="S450" s="282">
        <v>0</v>
      </c>
      <c r="T450" s="296">
        <f t="shared" si="148"/>
        <v>0</v>
      </c>
      <c r="U450" s="296">
        <f t="shared" si="148"/>
        <v>0</v>
      </c>
    </row>
    <row r="451" spans="1:21">
      <c r="A451" s="279" t="s">
        <v>41</v>
      </c>
      <c r="B451" s="288" t="s">
        <v>232</v>
      </c>
      <c r="C451" s="281" t="s">
        <v>748</v>
      </c>
      <c r="D451" s="282">
        <v>0</v>
      </c>
      <c r="E451" s="282">
        <v>0</v>
      </c>
      <c r="F451" s="282">
        <v>0</v>
      </c>
      <c r="G451" s="282">
        <v>0</v>
      </c>
      <c r="H451" s="282">
        <v>0</v>
      </c>
      <c r="I451" s="282">
        <v>0</v>
      </c>
      <c r="J451" s="282">
        <v>0</v>
      </c>
      <c r="K451" s="282">
        <v>0</v>
      </c>
      <c r="L451" s="282">
        <v>0</v>
      </c>
      <c r="M451" s="282">
        <v>0</v>
      </c>
      <c r="N451" s="282">
        <v>0</v>
      </c>
      <c r="O451" s="282">
        <v>0</v>
      </c>
      <c r="P451" s="282">
        <v>0</v>
      </c>
      <c r="Q451" s="282">
        <v>0</v>
      </c>
      <c r="R451" s="282">
        <v>0</v>
      </c>
      <c r="S451" s="282">
        <v>0</v>
      </c>
      <c r="T451" s="296">
        <f t="shared" si="148"/>
        <v>0</v>
      </c>
      <c r="U451" s="296">
        <f t="shared" si="148"/>
        <v>0</v>
      </c>
    </row>
    <row r="452" spans="1:21">
      <c r="A452" s="279" t="s">
        <v>26</v>
      </c>
      <c r="B452" s="280" t="s">
        <v>863</v>
      </c>
      <c r="C452" s="300" t="s">
        <v>286</v>
      </c>
      <c r="D452" s="291" t="s">
        <v>590</v>
      </c>
      <c r="E452" s="291" t="s">
        <v>590</v>
      </c>
      <c r="F452" s="291" t="s">
        <v>590</v>
      </c>
      <c r="G452" s="291" t="s">
        <v>590</v>
      </c>
      <c r="H452" s="291" t="s">
        <v>590</v>
      </c>
      <c r="I452" s="291" t="s">
        <v>590</v>
      </c>
      <c r="J452" s="291" t="s">
        <v>590</v>
      </c>
      <c r="K452" s="291" t="s">
        <v>590</v>
      </c>
      <c r="L452" s="291" t="s">
        <v>590</v>
      </c>
      <c r="M452" s="291" t="s">
        <v>590</v>
      </c>
      <c r="N452" s="291" t="s">
        <v>590</v>
      </c>
      <c r="O452" s="291" t="s">
        <v>590</v>
      </c>
      <c r="P452" s="291" t="s">
        <v>590</v>
      </c>
      <c r="Q452" s="291" t="s">
        <v>590</v>
      </c>
      <c r="R452" s="291" t="s">
        <v>590</v>
      </c>
      <c r="S452" s="291" t="s">
        <v>590</v>
      </c>
      <c r="T452" s="291" t="s">
        <v>590</v>
      </c>
      <c r="U452" s="291" t="s">
        <v>590</v>
      </c>
    </row>
    <row r="453" spans="1:21" ht="38.450000000000003" customHeight="1">
      <c r="A453" s="301" t="s">
        <v>829</v>
      </c>
      <c r="B453" s="288" t="s">
        <v>1115</v>
      </c>
      <c r="C453" s="281" t="s">
        <v>748</v>
      </c>
      <c r="D453" s="282">
        <f>D454++D455+D456+D457+D458</f>
        <v>0</v>
      </c>
      <c r="E453" s="282">
        <f t="shared" ref="E453:I453" si="151">E454++E455+E456+E457+E458</f>
        <v>0</v>
      </c>
      <c r="F453" s="282">
        <f t="shared" si="151"/>
        <v>0</v>
      </c>
      <c r="G453" s="282">
        <f t="shared" si="151"/>
        <v>0</v>
      </c>
      <c r="H453" s="282">
        <f t="shared" si="151"/>
        <v>0</v>
      </c>
      <c r="I453" s="282">
        <f t="shared" si="151"/>
        <v>0</v>
      </c>
      <c r="J453" s="282">
        <f t="shared" ref="J453:K453" si="152">J454++J455+J456+J457+J458</f>
        <v>0</v>
      </c>
      <c r="K453" s="282">
        <f t="shared" si="152"/>
        <v>0</v>
      </c>
      <c r="L453" s="282">
        <f t="shared" ref="L453:M453" si="153">L454++L455+L456+L457+L458</f>
        <v>0</v>
      </c>
      <c r="M453" s="282">
        <f t="shared" si="153"/>
        <v>0</v>
      </c>
      <c r="N453" s="282">
        <f t="shared" ref="N453:O453" si="154">N454++N455+N456+N457+N458</f>
        <v>0</v>
      </c>
      <c r="O453" s="282">
        <f t="shared" si="154"/>
        <v>0</v>
      </c>
      <c r="P453" s="282">
        <f t="shared" ref="P453:Q453" si="155">P454++P455+P456+P457+P458</f>
        <v>0</v>
      </c>
      <c r="Q453" s="282">
        <f t="shared" si="155"/>
        <v>0</v>
      </c>
      <c r="R453" s="282">
        <f t="shared" ref="R453:S453" si="156">R454++R455+R456+R457+R458</f>
        <v>0</v>
      </c>
      <c r="S453" s="282">
        <f t="shared" si="156"/>
        <v>0</v>
      </c>
      <c r="T453" s="296">
        <f t="shared" ref="T453:T458" si="157">H453+J453+L453+N453+P453+R453</f>
        <v>0</v>
      </c>
      <c r="U453" s="296">
        <f t="shared" si="148"/>
        <v>0</v>
      </c>
    </row>
    <row r="454" spans="1:21">
      <c r="A454" s="301" t="s">
        <v>830</v>
      </c>
      <c r="B454" s="287" t="s">
        <v>910</v>
      </c>
      <c r="C454" s="281" t="s">
        <v>748</v>
      </c>
      <c r="D454" s="282">
        <v>0</v>
      </c>
      <c r="E454" s="282">
        <v>0</v>
      </c>
      <c r="F454" s="282">
        <v>0</v>
      </c>
      <c r="G454" s="282">
        <v>0</v>
      </c>
      <c r="H454" s="282">
        <v>0</v>
      </c>
      <c r="I454" s="282">
        <v>0</v>
      </c>
      <c r="J454" s="282">
        <v>0</v>
      </c>
      <c r="K454" s="282">
        <v>0</v>
      </c>
      <c r="L454" s="282">
        <v>0</v>
      </c>
      <c r="M454" s="282">
        <v>0</v>
      </c>
      <c r="N454" s="282">
        <v>0</v>
      </c>
      <c r="O454" s="282">
        <v>0</v>
      </c>
      <c r="P454" s="282">
        <v>0</v>
      </c>
      <c r="Q454" s="282">
        <v>0</v>
      </c>
      <c r="R454" s="282">
        <v>0</v>
      </c>
      <c r="S454" s="282">
        <v>0</v>
      </c>
      <c r="T454" s="296">
        <f t="shared" si="157"/>
        <v>0</v>
      </c>
      <c r="U454" s="296">
        <f t="shared" si="148"/>
        <v>0</v>
      </c>
    </row>
    <row r="455" spans="1:21" ht="31.5">
      <c r="A455" s="301" t="s">
        <v>1112</v>
      </c>
      <c r="B455" s="289" t="s">
        <v>879</v>
      </c>
      <c r="C455" s="281" t="s">
        <v>748</v>
      </c>
      <c r="D455" s="282">
        <v>0</v>
      </c>
      <c r="E455" s="282">
        <v>0</v>
      </c>
      <c r="F455" s="282">
        <v>0</v>
      </c>
      <c r="G455" s="282">
        <v>0</v>
      </c>
      <c r="H455" s="282">
        <v>0</v>
      </c>
      <c r="I455" s="282">
        <v>0</v>
      </c>
      <c r="J455" s="282">
        <v>0</v>
      </c>
      <c r="K455" s="282">
        <v>0</v>
      </c>
      <c r="L455" s="282">
        <v>0</v>
      </c>
      <c r="M455" s="282">
        <v>0</v>
      </c>
      <c r="N455" s="282">
        <v>0</v>
      </c>
      <c r="O455" s="282">
        <v>0</v>
      </c>
      <c r="P455" s="282">
        <v>0</v>
      </c>
      <c r="Q455" s="282">
        <v>0</v>
      </c>
      <c r="R455" s="282">
        <v>0</v>
      </c>
      <c r="S455" s="282">
        <v>0</v>
      </c>
      <c r="T455" s="296">
        <f t="shared" si="157"/>
        <v>0</v>
      </c>
      <c r="U455" s="296">
        <f t="shared" si="148"/>
        <v>0</v>
      </c>
    </row>
    <row r="456" spans="1:21" ht="94.5">
      <c r="A456" s="301" t="s">
        <v>1113</v>
      </c>
      <c r="B456" s="289" t="s">
        <v>1139</v>
      </c>
      <c r="C456" s="281" t="s">
        <v>748</v>
      </c>
      <c r="D456" s="282">
        <v>0</v>
      </c>
      <c r="E456" s="282">
        <v>0</v>
      </c>
      <c r="F456" s="282">
        <v>0</v>
      </c>
      <c r="G456" s="282">
        <v>0</v>
      </c>
      <c r="H456" s="282">
        <v>0</v>
      </c>
      <c r="I456" s="282">
        <v>0</v>
      </c>
      <c r="J456" s="282">
        <v>0</v>
      </c>
      <c r="K456" s="282">
        <v>0</v>
      </c>
      <c r="L456" s="282">
        <v>0</v>
      </c>
      <c r="M456" s="282">
        <v>0</v>
      </c>
      <c r="N456" s="282">
        <v>0</v>
      </c>
      <c r="O456" s="282">
        <v>0</v>
      </c>
      <c r="P456" s="282">
        <v>0</v>
      </c>
      <c r="Q456" s="282">
        <v>0</v>
      </c>
      <c r="R456" s="282">
        <v>0</v>
      </c>
      <c r="S456" s="282">
        <v>0</v>
      </c>
      <c r="T456" s="296">
        <f t="shared" si="157"/>
        <v>0</v>
      </c>
      <c r="U456" s="296">
        <f t="shared" si="148"/>
        <v>0</v>
      </c>
    </row>
    <row r="457" spans="1:21">
      <c r="A457" s="301" t="s">
        <v>832</v>
      </c>
      <c r="B457" s="289" t="s">
        <v>828</v>
      </c>
      <c r="C457" s="281" t="s">
        <v>748</v>
      </c>
      <c r="D457" s="282">
        <v>0</v>
      </c>
      <c r="E457" s="282">
        <v>0</v>
      </c>
      <c r="F457" s="282">
        <v>0</v>
      </c>
      <c r="G457" s="282">
        <v>0</v>
      </c>
      <c r="H457" s="282">
        <v>0</v>
      </c>
      <c r="I457" s="282">
        <v>0</v>
      </c>
      <c r="J457" s="282">
        <v>0</v>
      </c>
      <c r="K457" s="282">
        <v>0</v>
      </c>
      <c r="L457" s="282">
        <v>0</v>
      </c>
      <c r="M457" s="282">
        <v>0</v>
      </c>
      <c r="N457" s="282">
        <v>0</v>
      </c>
      <c r="O457" s="282">
        <v>0</v>
      </c>
      <c r="P457" s="282">
        <v>0</v>
      </c>
      <c r="Q457" s="282">
        <v>0</v>
      </c>
      <c r="R457" s="282">
        <v>0</v>
      </c>
      <c r="S457" s="282">
        <v>0</v>
      </c>
      <c r="T457" s="296">
        <f t="shared" si="157"/>
        <v>0</v>
      </c>
      <c r="U457" s="296">
        <f t="shared" si="148"/>
        <v>0</v>
      </c>
    </row>
    <row r="458" spans="1:21">
      <c r="A458" s="301" t="s">
        <v>1118</v>
      </c>
      <c r="B458" s="287" t="s">
        <v>1114</v>
      </c>
      <c r="C458" s="281" t="s">
        <v>748</v>
      </c>
      <c r="D458" s="282">
        <v>0</v>
      </c>
      <c r="E458" s="282">
        <v>0</v>
      </c>
      <c r="F458" s="282">
        <v>0</v>
      </c>
      <c r="G458" s="282">
        <v>0</v>
      </c>
      <c r="H458" s="282">
        <v>0</v>
      </c>
      <c r="I458" s="282">
        <v>0</v>
      </c>
      <c r="J458" s="282">
        <v>0</v>
      </c>
      <c r="K458" s="282">
        <v>0</v>
      </c>
      <c r="L458" s="282">
        <v>0</v>
      </c>
      <c r="M458" s="282">
        <v>0</v>
      </c>
      <c r="N458" s="282">
        <v>0</v>
      </c>
      <c r="O458" s="282">
        <v>0</v>
      </c>
      <c r="P458" s="282">
        <v>0</v>
      </c>
      <c r="Q458" s="282">
        <v>0</v>
      </c>
      <c r="R458" s="282">
        <v>0</v>
      </c>
      <c r="S458" s="282">
        <v>0</v>
      </c>
      <c r="T458" s="296">
        <f t="shared" si="157"/>
        <v>0</v>
      </c>
      <c r="U458" s="296">
        <f t="shared" si="148"/>
        <v>0</v>
      </c>
    </row>
    <row r="459" spans="1:21" ht="33" customHeight="1">
      <c r="A459" s="301" t="s">
        <v>46</v>
      </c>
      <c r="B459" s="288" t="s">
        <v>1144</v>
      </c>
      <c r="C459" s="300" t="s">
        <v>286</v>
      </c>
      <c r="D459" s="291" t="s">
        <v>590</v>
      </c>
      <c r="E459" s="291" t="s">
        <v>590</v>
      </c>
      <c r="F459" s="291" t="s">
        <v>590</v>
      </c>
      <c r="G459" s="291" t="s">
        <v>590</v>
      </c>
      <c r="H459" s="291" t="s">
        <v>590</v>
      </c>
      <c r="I459" s="291" t="s">
        <v>590</v>
      </c>
      <c r="J459" s="291" t="s">
        <v>590</v>
      </c>
      <c r="K459" s="291" t="s">
        <v>590</v>
      </c>
      <c r="L459" s="291" t="s">
        <v>590</v>
      </c>
      <c r="M459" s="291" t="s">
        <v>590</v>
      </c>
      <c r="N459" s="291" t="s">
        <v>590</v>
      </c>
      <c r="O459" s="291" t="s">
        <v>590</v>
      </c>
      <c r="P459" s="291" t="s">
        <v>590</v>
      </c>
      <c r="Q459" s="291" t="s">
        <v>590</v>
      </c>
      <c r="R459" s="291" t="s">
        <v>590</v>
      </c>
      <c r="S459" s="291" t="s">
        <v>590</v>
      </c>
      <c r="T459" s="291" t="s">
        <v>590</v>
      </c>
      <c r="U459" s="291" t="s">
        <v>590</v>
      </c>
    </row>
    <row r="460" spans="1:21">
      <c r="A460" s="301" t="s">
        <v>833</v>
      </c>
      <c r="B460" s="287" t="s">
        <v>941</v>
      </c>
      <c r="C460" s="281" t="s">
        <v>748</v>
      </c>
      <c r="D460" s="282">
        <v>0</v>
      </c>
      <c r="E460" s="282">
        <v>0</v>
      </c>
      <c r="F460" s="282">
        <v>0</v>
      </c>
      <c r="G460" s="282">
        <v>0</v>
      </c>
      <c r="H460" s="282">
        <v>0</v>
      </c>
      <c r="I460" s="282">
        <v>0</v>
      </c>
      <c r="J460" s="282">
        <v>0</v>
      </c>
      <c r="K460" s="282">
        <v>0</v>
      </c>
      <c r="L460" s="282">
        <v>0</v>
      </c>
      <c r="M460" s="282">
        <v>0</v>
      </c>
      <c r="N460" s="282">
        <v>0</v>
      </c>
      <c r="O460" s="282">
        <v>0</v>
      </c>
      <c r="P460" s="282">
        <v>0</v>
      </c>
      <c r="Q460" s="282">
        <v>0</v>
      </c>
      <c r="R460" s="282">
        <v>0</v>
      </c>
      <c r="S460" s="282">
        <v>0</v>
      </c>
      <c r="T460" s="296">
        <f>H460+J460+L460+N460+P460+R460</f>
        <v>0</v>
      </c>
      <c r="U460" s="296">
        <f t="shared" si="148"/>
        <v>0</v>
      </c>
    </row>
    <row r="461" spans="1:21">
      <c r="A461" s="301" t="s">
        <v>834</v>
      </c>
      <c r="B461" s="287" t="s">
        <v>942</v>
      </c>
      <c r="C461" s="281" t="s">
        <v>748</v>
      </c>
      <c r="D461" s="282">
        <v>0</v>
      </c>
      <c r="E461" s="282">
        <v>0</v>
      </c>
      <c r="F461" s="282">
        <v>0</v>
      </c>
      <c r="G461" s="282">
        <v>0</v>
      </c>
      <c r="H461" s="282">
        <v>0</v>
      </c>
      <c r="I461" s="282">
        <v>0</v>
      </c>
      <c r="J461" s="282">
        <v>0</v>
      </c>
      <c r="K461" s="282">
        <v>0</v>
      </c>
      <c r="L461" s="282">
        <v>0</v>
      </c>
      <c r="M461" s="282">
        <v>0</v>
      </c>
      <c r="N461" s="282">
        <v>0</v>
      </c>
      <c r="O461" s="282">
        <v>0</v>
      </c>
      <c r="P461" s="282">
        <v>0</v>
      </c>
      <c r="Q461" s="282">
        <v>0</v>
      </c>
      <c r="R461" s="282">
        <v>0</v>
      </c>
      <c r="S461" s="282">
        <v>0</v>
      </c>
      <c r="T461" s="296">
        <f>H461+J461+L461+N461+P461+R461</f>
        <v>0</v>
      </c>
      <c r="U461" s="296">
        <f t="shared" ref="U461:U463" si="158">I461+K461+M461+O461+Q461+S461</f>
        <v>0</v>
      </c>
    </row>
    <row r="462" spans="1:21">
      <c r="A462" s="301" t="s">
        <v>835</v>
      </c>
      <c r="B462" s="287" t="s">
        <v>943</v>
      </c>
      <c r="C462" s="281" t="s">
        <v>748</v>
      </c>
      <c r="D462" s="282">
        <v>0</v>
      </c>
      <c r="E462" s="282">
        <v>0</v>
      </c>
      <c r="F462" s="282">
        <v>0</v>
      </c>
      <c r="G462" s="282">
        <v>0</v>
      </c>
      <c r="H462" s="282">
        <v>0</v>
      </c>
      <c r="I462" s="282">
        <v>0</v>
      </c>
      <c r="J462" s="282">
        <v>0</v>
      </c>
      <c r="K462" s="282">
        <v>0</v>
      </c>
      <c r="L462" s="282">
        <v>0</v>
      </c>
      <c r="M462" s="282">
        <v>0</v>
      </c>
      <c r="N462" s="282">
        <v>0</v>
      </c>
      <c r="O462" s="282">
        <v>0</v>
      </c>
      <c r="P462" s="282">
        <v>0</v>
      </c>
      <c r="Q462" s="282">
        <v>0</v>
      </c>
      <c r="R462" s="282">
        <v>0</v>
      </c>
      <c r="S462" s="282">
        <v>0</v>
      </c>
      <c r="T462" s="296">
        <f>H462+J462+L462+N462+P462+R462</f>
        <v>0</v>
      </c>
      <c r="U462" s="296">
        <f t="shared" si="158"/>
        <v>0</v>
      </c>
    </row>
    <row r="463" spans="1:21" ht="47.25">
      <c r="A463" s="301" t="s">
        <v>749</v>
      </c>
      <c r="B463" s="288" t="s">
        <v>1137</v>
      </c>
      <c r="C463" s="281" t="s">
        <v>748</v>
      </c>
      <c r="D463" s="282">
        <v>0</v>
      </c>
      <c r="E463" s="282">
        <v>0</v>
      </c>
      <c r="F463" s="282">
        <v>0</v>
      </c>
      <c r="G463" s="282">
        <v>0</v>
      </c>
      <c r="H463" s="282">
        <v>0</v>
      </c>
      <c r="I463" s="282">
        <v>0</v>
      </c>
      <c r="J463" s="282">
        <v>0</v>
      </c>
      <c r="K463" s="282">
        <v>0</v>
      </c>
      <c r="L463" s="282">
        <v>0</v>
      </c>
      <c r="M463" s="282">
        <v>0</v>
      </c>
      <c r="N463" s="282">
        <v>0</v>
      </c>
      <c r="O463" s="282">
        <v>0</v>
      </c>
      <c r="P463" s="282">
        <v>0</v>
      </c>
      <c r="Q463" s="282">
        <v>0</v>
      </c>
      <c r="R463" s="282">
        <v>0</v>
      </c>
      <c r="S463" s="282">
        <v>0</v>
      </c>
      <c r="T463" s="296">
        <f>H463+J463+L463+N463+P463+R463</f>
        <v>0</v>
      </c>
      <c r="U463" s="296">
        <f t="shared" si="158"/>
        <v>0</v>
      </c>
    </row>
    <row r="465" spans="4:19" hidden="1">
      <c r="D465" s="269">
        <v>53.567375291494933</v>
      </c>
      <c r="E465" s="270">
        <v>49.349096322778628</v>
      </c>
      <c r="F465" s="270">
        <v>35.810711508997997</v>
      </c>
      <c r="G465" s="266">
        <v>89.657088685400012</v>
      </c>
      <c r="H465" s="266">
        <v>36.269750205679998</v>
      </c>
      <c r="J465" s="266">
        <v>196.87101750918035</v>
      </c>
      <c r="L465" s="266">
        <v>193.67525102498766</v>
      </c>
      <c r="N465" s="266">
        <v>198.90999734060495</v>
      </c>
      <c r="P465" s="266">
        <v>204.29969214716454</v>
      </c>
      <c r="R465" s="266">
        <v>209.30124922509592</v>
      </c>
    </row>
    <row r="466" spans="4:19" hidden="1">
      <c r="D466" s="303">
        <f t="shared" ref="D466:S466" si="159">D465-D33</f>
        <v>0</v>
      </c>
      <c r="E466" s="303">
        <f t="shared" si="159"/>
        <v>0</v>
      </c>
      <c r="F466" s="303">
        <f t="shared" si="159"/>
        <v>0</v>
      </c>
      <c r="G466" s="303">
        <f t="shared" si="159"/>
        <v>0</v>
      </c>
      <c r="H466" s="303">
        <f t="shared" si="159"/>
        <v>0</v>
      </c>
      <c r="I466" s="303">
        <f t="shared" si="159"/>
        <v>-80.663741570956574</v>
      </c>
      <c r="J466" s="272">
        <f t="shared" si="159"/>
        <v>110.99041463634035</v>
      </c>
      <c r="K466" s="272">
        <f t="shared" si="159"/>
        <v>-308.31089080794226</v>
      </c>
      <c r="L466" s="272">
        <f t="shared" si="159"/>
        <v>7.3659607519489612</v>
      </c>
      <c r="M466" s="272">
        <f t="shared" si="159"/>
        <v>-171.28460763015633</v>
      </c>
      <c r="N466" s="272">
        <f t="shared" si="159"/>
        <v>6.1827850181809936</v>
      </c>
      <c r="O466" s="272">
        <f t="shared" si="159"/>
        <v>-236.00369481748925</v>
      </c>
      <c r="P466" s="272">
        <f t="shared" si="159"/>
        <v>4.8785871272318104</v>
      </c>
      <c r="Q466" s="272">
        <f t="shared" si="159"/>
        <v>-244.07590192255972</v>
      </c>
      <c r="R466" s="272">
        <f t="shared" si="159"/>
        <v>2.8984141216615171</v>
      </c>
      <c r="S466" s="272">
        <f t="shared" si="159"/>
        <v>-252.49521393314825</v>
      </c>
    </row>
    <row r="467" spans="4:19" hidden="1"/>
    <row r="468" spans="4:19" hidden="1"/>
    <row r="469" spans="4:19" hidden="1"/>
    <row r="470" spans="4:19" hidden="1"/>
    <row r="471" spans="4:19" hidden="1"/>
    <row r="472" spans="4:19" hidden="1"/>
  </sheetData>
  <mergeCells count="35">
    <mergeCell ref="A380:B380"/>
    <mergeCell ref="A375:U376"/>
    <mergeCell ref="A377:A378"/>
    <mergeCell ref="B377:B378"/>
    <mergeCell ref="C377:C378"/>
    <mergeCell ref="F377:G377"/>
    <mergeCell ref="H377:I377"/>
    <mergeCell ref="J377:K377"/>
    <mergeCell ref="L377:M377"/>
    <mergeCell ref="T377:U377"/>
    <mergeCell ref="N377:O377"/>
    <mergeCell ref="P377:Q377"/>
    <mergeCell ref="R377:S377"/>
    <mergeCell ref="A1:U2"/>
    <mergeCell ref="A13:U13"/>
    <mergeCell ref="T14:U14"/>
    <mergeCell ref="A17:U17"/>
    <mergeCell ref="A172:U172"/>
    <mergeCell ref="A4:U4"/>
    <mergeCell ref="A5:U5"/>
    <mergeCell ref="A6:U6"/>
    <mergeCell ref="A7:U7"/>
    <mergeCell ref="A9:U9"/>
    <mergeCell ref="A10:U10"/>
    <mergeCell ref="A325:U325"/>
    <mergeCell ref="C14:C15"/>
    <mergeCell ref="F14:G14"/>
    <mergeCell ref="H14:I14"/>
    <mergeCell ref="J14:K14"/>
    <mergeCell ref="L14:M14"/>
    <mergeCell ref="A14:A15"/>
    <mergeCell ref="B14:B15"/>
    <mergeCell ref="N14:O14"/>
    <mergeCell ref="P14:Q14"/>
    <mergeCell ref="R14:S14"/>
  </mergeCells>
  <phoneticPr fontId="45" type="noConversion"/>
  <pageMargins left="0.31496062992125984" right="0.31496062992125984" top="0.35433070866141736" bottom="0.35433070866141736" header="0.31496062992125984" footer="0.31496062992125984"/>
  <pageSetup paperSize="8" scale="34" fitToHeight="5" orientation="portrait" r:id="rId1"/>
  <rowBreaks count="3" manualBreakCount="3">
    <brk id="126" max="15" man="1"/>
    <brk id="248" max="15" man="1"/>
    <brk id="3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GKobiashvili</cp:lastModifiedBy>
  <cp:lastPrinted>2024-02-09T14:21:00Z</cp:lastPrinted>
  <dcterms:created xsi:type="dcterms:W3CDTF">2015-09-16T07:43:55Z</dcterms:created>
  <dcterms:modified xsi:type="dcterms:W3CDTF">2026-04-29T11:04:52Z</dcterms:modified>
</cp:coreProperties>
</file>